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0730" windowHeight="9975" activeTab="2"/>
  </bookViews>
  <sheets>
    <sheet name="Instructions" sheetId="8" r:id="rId1"/>
    <sheet name="Raw-Data" sheetId="1" r:id="rId2"/>
    <sheet name="Analysis" sheetId="9" r:id="rId3"/>
  </sheets>
  <definedNames>
    <definedName name="_xlnm._FilterDatabase" localSheetId="2" hidden="1">Analysis!$B$2:$B$350</definedName>
    <definedName name="_xlnm.Criteria" localSheetId="2">Analysis!$B$2:$B$350</definedName>
    <definedName name="_xlnm.Extract" localSheetId="2">Analysis!$P$13</definedName>
  </definedNames>
  <calcPr calcId="145621" concurrentCalc="0" concurrentManualCount="1"/>
</workbook>
</file>

<file path=xl/calcChain.xml><?xml version="1.0" encoding="utf-8"?>
<calcChain xmlns="http://schemas.openxmlformats.org/spreadsheetml/2006/main">
  <c r="N22" i="9" l="1"/>
  <c r="K22" i="9"/>
  <c r="L22" i="9"/>
  <c r="M22" i="9"/>
  <c r="J22" i="9"/>
  <c r="O15" i="9"/>
  <c r="O16" i="9"/>
  <c r="O17" i="9"/>
  <c r="O18" i="9"/>
  <c r="O19" i="9"/>
  <c r="O20" i="9"/>
  <c r="O21" i="9"/>
  <c r="O14" i="9"/>
  <c r="J16" i="9"/>
  <c r="J14" i="9"/>
  <c r="K14" i="9"/>
  <c r="L14" i="9"/>
  <c r="M14" i="9"/>
  <c r="N14" i="9"/>
  <c r="K15" i="9"/>
  <c r="L15" i="9"/>
  <c r="M15" i="9"/>
  <c r="N15" i="9"/>
  <c r="K16" i="9"/>
  <c r="L16" i="9"/>
  <c r="M16" i="9"/>
  <c r="N16" i="9"/>
  <c r="K17" i="9"/>
  <c r="L17" i="9"/>
  <c r="M17" i="9"/>
  <c r="N17" i="9"/>
  <c r="K18" i="9"/>
  <c r="L18" i="9"/>
  <c r="M18" i="9"/>
  <c r="N18" i="9"/>
  <c r="K19" i="9"/>
  <c r="L19" i="9"/>
  <c r="M19" i="9"/>
  <c r="N19" i="9"/>
  <c r="K20" i="9"/>
  <c r="L20" i="9"/>
  <c r="M20" i="9"/>
  <c r="N20" i="9"/>
  <c r="K21" i="9"/>
  <c r="L21" i="9"/>
  <c r="M21" i="9"/>
  <c r="N21" i="9"/>
  <c r="J15" i="9"/>
  <c r="J17" i="9"/>
  <c r="J18" i="9"/>
  <c r="J19" i="9"/>
  <c r="J20" i="9"/>
  <c r="J21" i="9"/>
  <c r="J2" i="9"/>
  <c r="J9" i="9"/>
  <c r="J3" i="9"/>
  <c r="J5" i="9"/>
  <c r="J4" i="9"/>
  <c r="J8" i="9"/>
  <c r="J7" i="9"/>
  <c r="J6" i="9"/>
</calcChain>
</file>

<file path=xl/sharedStrings.xml><?xml version="1.0" encoding="utf-8"?>
<sst xmlns="http://schemas.openxmlformats.org/spreadsheetml/2006/main" count="2832" uniqueCount="383">
  <si>
    <t>Date</t>
  </si>
  <si>
    <t>Product</t>
  </si>
  <si>
    <t>Region</t>
  </si>
  <si>
    <t>Customer</t>
  </si>
  <si>
    <t>Sales</t>
  </si>
  <si>
    <t>West</t>
  </si>
  <si>
    <t>MidWest</t>
  </si>
  <si>
    <t>Chin</t>
  </si>
  <si>
    <t>Sales Rep</t>
  </si>
  <si>
    <t>NorthEast</t>
  </si>
  <si>
    <t>Rhonda</t>
  </si>
  <si>
    <t>Sherman Williams</t>
  </si>
  <si>
    <t>MKO Item</t>
  </si>
  <si>
    <t>North</t>
  </si>
  <si>
    <t>Luke</t>
  </si>
  <si>
    <t>MME Item</t>
  </si>
  <si>
    <t>SouthEast</t>
  </si>
  <si>
    <t>Steven</t>
  </si>
  <si>
    <t>OQM Item</t>
  </si>
  <si>
    <t>Troung</t>
  </si>
  <si>
    <t>Costco</t>
  </si>
  <si>
    <t>WIL Item</t>
  </si>
  <si>
    <t>Office Depot</t>
  </si>
  <si>
    <t>BJH Item</t>
  </si>
  <si>
    <t>ZEI Item</t>
  </si>
  <si>
    <t>Yahoo</t>
  </si>
  <si>
    <t>HPF Item</t>
  </si>
  <si>
    <t>Jeri</t>
  </si>
  <si>
    <t>Nature Company</t>
  </si>
  <si>
    <t>NEE Item</t>
  </si>
  <si>
    <t>CLN Item</t>
  </si>
  <si>
    <t>Jon</t>
  </si>
  <si>
    <t>The Economist</t>
  </si>
  <si>
    <t>ZJS Item</t>
  </si>
  <si>
    <t>Peet's Coffee</t>
  </si>
  <si>
    <t>JYF Item</t>
  </si>
  <si>
    <t>ZLA Item</t>
  </si>
  <si>
    <t>CLS Item</t>
  </si>
  <si>
    <t>WHF Item</t>
  </si>
  <si>
    <t>McLendon's Hardware</t>
  </si>
  <si>
    <t>VDD Item</t>
  </si>
  <si>
    <t>Sheliadawn</t>
  </si>
  <si>
    <t>WEW Item</t>
  </si>
  <si>
    <t>ICX Item</t>
  </si>
  <si>
    <t>QIL Item</t>
  </si>
  <si>
    <t>Google</t>
  </si>
  <si>
    <t>MHX Item</t>
  </si>
  <si>
    <t>HLL Item</t>
  </si>
  <si>
    <t>YGP Item</t>
  </si>
  <si>
    <t>EIS Item</t>
  </si>
  <si>
    <t>WKL Item</t>
  </si>
  <si>
    <t>Whole Foods</t>
  </si>
  <si>
    <t>FZS Item</t>
  </si>
  <si>
    <t>Amazon.com</t>
  </si>
  <si>
    <t>LII Item</t>
  </si>
  <si>
    <t>TIH Item</t>
  </si>
  <si>
    <t>BPZ Item</t>
  </si>
  <si>
    <t>DKM Item</t>
  </si>
  <si>
    <t>CDR Item</t>
  </si>
  <si>
    <t>XMY Item</t>
  </si>
  <si>
    <t>LGZ Item</t>
  </si>
  <si>
    <t>PTH Item</t>
  </si>
  <si>
    <t>BAN Item</t>
  </si>
  <si>
    <t>AKY Item</t>
  </si>
  <si>
    <t>TTK Item</t>
  </si>
  <si>
    <t>IQG Item</t>
  </si>
  <si>
    <t>Solar and Wind Inc.</t>
  </si>
  <si>
    <t>VMC Item</t>
  </si>
  <si>
    <t>Home Depot</t>
  </si>
  <si>
    <t>XOU Item</t>
  </si>
  <si>
    <t>ZMF Item</t>
  </si>
  <si>
    <t>SHA Item</t>
  </si>
  <si>
    <t>UBW Item</t>
  </si>
  <si>
    <t>QHO Item</t>
  </si>
  <si>
    <t>OCL Item</t>
  </si>
  <si>
    <t>VRK Item</t>
  </si>
  <si>
    <t>CSJ Item</t>
  </si>
  <si>
    <t>WPD Item</t>
  </si>
  <si>
    <t>LOI Item</t>
  </si>
  <si>
    <t>AIQ Item</t>
  </si>
  <si>
    <t>MTL Item</t>
  </si>
  <si>
    <t>AUW Item</t>
  </si>
  <si>
    <t>GHF Item</t>
  </si>
  <si>
    <t>SMX Item</t>
  </si>
  <si>
    <t>NZX Item</t>
  </si>
  <si>
    <t>KEI Item</t>
  </si>
  <si>
    <t>GMO Item</t>
  </si>
  <si>
    <t>DRK Item</t>
  </si>
  <si>
    <t>ONY Item</t>
  </si>
  <si>
    <t>XLN Item</t>
  </si>
  <si>
    <t>XZI Item</t>
  </si>
  <si>
    <t>RGS Item</t>
  </si>
  <si>
    <t>BYE Item</t>
  </si>
  <si>
    <t>FKD Item</t>
  </si>
  <si>
    <t>DIO Item</t>
  </si>
  <si>
    <t>MQW Item</t>
  </si>
  <si>
    <t>PEN Item</t>
  </si>
  <si>
    <t>PNA Item</t>
  </si>
  <si>
    <t>MWN Item</t>
  </si>
  <si>
    <t>BSV Item</t>
  </si>
  <si>
    <t>KDX Item</t>
  </si>
  <si>
    <t>MFB Item</t>
  </si>
  <si>
    <t>IAF Item</t>
  </si>
  <si>
    <t>OYO Item</t>
  </si>
  <si>
    <t>XLF Item</t>
  </si>
  <si>
    <t>HAI Item</t>
  </si>
  <si>
    <t>IKV Item</t>
  </si>
  <si>
    <t>III Item</t>
  </si>
  <si>
    <t>FPO Item</t>
  </si>
  <si>
    <t>PXE Item</t>
  </si>
  <si>
    <t>KFE Item</t>
  </si>
  <si>
    <t>KKL Item</t>
  </si>
  <si>
    <t>LFD Item</t>
  </si>
  <si>
    <t>RRT Item</t>
  </si>
  <si>
    <t>YQS Item</t>
  </si>
  <si>
    <t>WPF Item</t>
  </si>
  <si>
    <t>ZMY Item</t>
  </si>
  <si>
    <t>KPY Item</t>
  </si>
  <si>
    <t>XFU Item</t>
  </si>
  <si>
    <t>SBX Item</t>
  </si>
  <si>
    <t>LXS Item</t>
  </si>
  <si>
    <t>JTV Item</t>
  </si>
  <si>
    <t>RCE Item</t>
  </si>
  <si>
    <t>XWP Item</t>
  </si>
  <si>
    <t>WPE Item</t>
  </si>
  <si>
    <t>NBK Item</t>
  </si>
  <si>
    <t>VIN Item</t>
  </si>
  <si>
    <t>MSH Item</t>
  </si>
  <si>
    <t>JZO Item</t>
  </si>
  <si>
    <t>YTX Item</t>
  </si>
  <si>
    <t>FEK Item</t>
  </si>
  <si>
    <t>XNB Item</t>
  </si>
  <si>
    <t>YWP Item</t>
  </si>
  <si>
    <t>FSJ Item</t>
  </si>
  <si>
    <t>NWT Item</t>
  </si>
  <si>
    <t>MOQ Item</t>
  </si>
  <si>
    <t>OAP Item</t>
  </si>
  <si>
    <t>LOP Item</t>
  </si>
  <si>
    <t>UXD Item</t>
  </si>
  <si>
    <t>EWM Item</t>
  </si>
  <si>
    <t>TGL Item</t>
  </si>
  <si>
    <t>RCA Item</t>
  </si>
  <si>
    <t>CRF Item</t>
  </si>
  <si>
    <t>NCN Item</t>
  </si>
  <si>
    <t>THO Item</t>
  </si>
  <si>
    <t>FXL Item</t>
  </si>
  <si>
    <t>TTM Item</t>
  </si>
  <si>
    <t>KVL Item</t>
  </si>
  <si>
    <t>MGO Item</t>
  </si>
  <si>
    <t>RDD Item</t>
  </si>
  <si>
    <t>AIL Item</t>
  </si>
  <si>
    <t>SVF Item</t>
  </si>
  <si>
    <t>RGD Item</t>
  </si>
  <si>
    <t>KWJ Item</t>
  </si>
  <si>
    <t>FFT Item</t>
  </si>
  <si>
    <t>UBV Item</t>
  </si>
  <si>
    <t>NSN Item</t>
  </si>
  <si>
    <t>JUE Item</t>
  </si>
  <si>
    <t>CMU Item</t>
  </si>
  <si>
    <t>GYH Item</t>
  </si>
  <si>
    <t>SCW Item</t>
  </si>
  <si>
    <t>RTF Item</t>
  </si>
  <si>
    <t>XZF Item</t>
  </si>
  <si>
    <t>GLG Item</t>
  </si>
  <si>
    <t>MYE Item</t>
  </si>
  <si>
    <t>EVO Item</t>
  </si>
  <si>
    <t>YHI Item</t>
  </si>
  <si>
    <t>HKD Item</t>
  </si>
  <si>
    <t>GYK Item</t>
  </si>
  <si>
    <t>PUA Item</t>
  </si>
  <si>
    <t>NGZ Item</t>
  </si>
  <si>
    <t>BJI Item</t>
  </si>
  <si>
    <t>HGT Item</t>
  </si>
  <si>
    <t>KKF Item</t>
  </si>
  <si>
    <t>EFD Item</t>
  </si>
  <si>
    <t>UPA Item</t>
  </si>
  <si>
    <t>FPN Item</t>
  </si>
  <si>
    <t>SNK Item</t>
  </si>
  <si>
    <t>HOQ Item</t>
  </si>
  <si>
    <t>KHA Item</t>
  </si>
  <si>
    <t>FZY Item</t>
  </si>
  <si>
    <t>SRN Item</t>
  </si>
  <si>
    <t>AEW Item</t>
  </si>
  <si>
    <t>PET Item</t>
  </si>
  <si>
    <t>EYP Item</t>
  </si>
  <si>
    <t>PKE Item</t>
  </si>
  <si>
    <t>CCV Item</t>
  </si>
  <si>
    <t>YNQ Item</t>
  </si>
  <si>
    <t>KGM Item</t>
  </si>
  <si>
    <t>HMW Item</t>
  </si>
  <si>
    <t>TGO Item</t>
  </si>
  <si>
    <t>KXJ Item</t>
  </si>
  <si>
    <t>FSD Item</t>
  </si>
  <si>
    <t>SSU Item</t>
  </si>
  <si>
    <t>NFU Item</t>
  </si>
  <si>
    <t>UMN Item</t>
  </si>
  <si>
    <t>TMF Item</t>
  </si>
  <si>
    <t>YVD Item</t>
  </si>
  <si>
    <t>MJG Item</t>
  </si>
  <si>
    <t>KQN Item</t>
  </si>
  <si>
    <t>WBN Item</t>
  </si>
  <si>
    <t>CNG Item</t>
  </si>
  <si>
    <t>YHA Item</t>
  </si>
  <si>
    <t>HVH Item</t>
  </si>
  <si>
    <t>ILP Item</t>
  </si>
  <si>
    <t>HGQ Item</t>
  </si>
  <si>
    <t>BPJ Item</t>
  </si>
  <si>
    <t>ONK Item</t>
  </si>
  <si>
    <t>UYR Item</t>
  </si>
  <si>
    <t>EZU Item</t>
  </si>
  <si>
    <t>MEL Item</t>
  </si>
  <si>
    <t>UCA Item</t>
  </si>
  <si>
    <t>KNX Item</t>
  </si>
  <si>
    <t>PBH Item</t>
  </si>
  <si>
    <t>CVY Item</t>
  </si>
  <si>
    <t>QGM Item</t>
  </si>
  <si>
    <t>ILH Item</t>
  </si>
  <si>
    <t>QPM Item</t>
  </si>
  <si>
    <t>ETU Item</t>
  </si>
  <si>
    <t>CNH Item</t>
  </si>
  <si>
    <t>YIP Item</t>
  </si>
  <si>
    <t>WVS Item</t>
  </si>
  <si>
    <t>EIE Item</t>
  </si>
  <si>
    <t>AIM Item</t>
  </si>
  <si>
    <t>HAK Item</t>
  </si>
  <si>
    <t>BCD Item</t>
  </si>
  <si>
    <t>NCH Item</t>
  </si>
  <si>
    <t>JKT Item</t>
  </si>
  <si>
    <t>IWN Item</t>
  </si>
  <si>
    <t>KYW Item</t>
  </si>
  <si>
    <t>ITT Item</t>
  </si>
  <si>
    <t>JHF Item</t>
  </si>
  <si>
    <t>CNN Item</t>
  </si>
  <si>
    <t>MKA Item</t>
  </si>
  <si>
    <t>KFB Item</t>
  </si>
  <si>
    <t>XIM Item</t>
  </si>
  <si>
    <t>VGE Item</t>
  </si>
  <si>
    <t>WWB Item</t>
  </si>
  <si>
    <t>RHM Item</t>
  </si>
  <si>
    <t>ZQH Item</t>
  </si>
  <si>
    <t>EUH Item</t>
  </si>
  <si>
    <t>FMP Item</t>
  </si>
  <si>
    <t>LVG Item</t>
  </si>
  <si>
    <t>WKC Item</t>
  </si>
  <si>
    <t>EAP Item</t>
  </si>
  <si>
    <t>LVD Item</t>
  </si>
  <si>
    <t>QSA Item</t>
  </si>
  <si>
    <t>JLK Item</t>
  </si>
  <si>
    <t>XBY Item</t>
  </si>
  <si>
    <t>GAK Item</t>
  </si>
  <si>
    <t>SQZ Item</t>
  </si>
  <si>
    <t>UWT Item</t>
  </si>
  <si>
    <t>POX Item</t>
  </si>
  <si>
    <t>JZS Item</t>
  </si>
  <si>
    <t>MPS Item</t>
  </si>
  <si>
    <t>EYG Item</t>
  </si>
  <si>
    <t>ACF Item</t>
  </si>
  <si>
    <t>XVI Item</t>
  </si>
  <si>
    <t>ZCL Item</t>
  </si>
  <si>
    <t>UAD Item</t>
  </si>
  <si>
    <t>PQT Item</t>
  </si>
  <si>
    <t>JXK Item</t>
  </si>
  <si>
    <t>VCN Item</t>
  </si>
  <si>
    <t>EQL Item</t>
  </si>
  <si>
    <t>KPO Item</t>
  </si>
  <si>
    <t>XHR Item</t>
  </si>
  <si>
    <t>JGS Item</t>
  </si>
  <si>
    <t>ZFB Item</t>
  </si>
  <si>
    <t>TBQ Item</t>
  </si>
  <si>
    <t>IAG Item</t>
  </si>
  <si>
    <t>UGN Item</t>
  </si>
  <si>
    <t>AWF Item</t>
  </si>
  <si>
    <t>WLY Item</t>
  </si>
  <si>
    <t>BNH Item</t>
  </si>
  <si>
    <t>TYZ Item</t>
  </si>
  <si>
    <t>STR Item</t>
  </si>
  <si>
    <t>KST Item</t>
  </si>
  <si>
    <t>VBF Item</t>
  </si>
  <si>
    <t>HEB Item</t>
  </si>
  <si>
    <t>FLS Item</t>
  </si>
  <si>
    <t>JUV Item</t>
  </si>
  <si>
    <t>LRH Item</t>
  </si>
  <si>
    <t>VYV Item</t>
  </si>
  <si>
    <t>WWD Item</t>
  </si>
  <si>
    <t>OLN Item</t>
  </si>
  <si>
    <t>BZE Item</t>
  </si>
  <si>
    <t>EHO Item</t>
  </si>
  <si>
    <t>GPQ Item</t>
  </si>
  <si>
    <t>VPY Item</t>
  </si>
  <si>
    <t>OGH Item</t>
  </si>
  <si>
    <t>VDA Item</t>
  </si>
  <si>
    <t>XKR Item</t>
  </si>
  <si>
    <t>AYF Item</t>
  </si>
  <si>
    <t>HQT Item</t>
  </si>
  <si>
    <t>VNQ Item</t>
  </si>
  <si>
    <t>WBL Item</t>
  </si>
  <si>
    <t>SWQ Item</t>
  </si>
  <si>
    <t>FZK Item</t>
  </si>
  <si>
    <t>PUD Item</t>
  </si>
  <si>
    <t>YIV Item</t>
  </si>
  <si>
    <t>IYT Item</t>
  </si>
  <si>
    <t>KBY Item</t>
  </si>
  <si>
    <t>VYM Item</t>
  </si>
  <si>
    <t>DVC Item</t>
  </si>
  <si>
    <t>QDA Item</t>
  </si>
  <si>
    <t>MQP Item</t>
  </si>
  <si>
    <t>GLY Item</t>
  </si>
  <si>
    <t>PJA Item</t>
  </si>
  <si>
    <t>OGB Item</t>
  </si>
  <si>
    <t>QBL Item</t>
  </si>
  <si>
    <t>ATV Item</t>
  </si>
  <si>
    <t>LEO Item</t>
  </si>
  <si>
    <t>JFF Item</t>
  </si>
  <si>
    <t>ULJ Item</t>
  </si>
  <si>
    <t>WCX Item</t>
  </si>
  <si>
    <t>UZP Item</t>
  </si>
  <si>
    <t>UDH Item</t>
  </si>
  <si>
    <t>WIP Item</t>
  </si>
  <si>
    <t>QJV Item</t>
  </si>
  <si>
    <t>ICN Item</t>
  </si>
  <si>
    <t>YGD Item</t>
  </si>
  <si>
    <t>LCU Item</t>
  </si>
  <si>
    <t>LFI Item</t>
  </si>
  <si>
    <t>BUZ Item</t>
  </si>
  <si>
    <t>FPF Item</t>
  </si>
  <si>
    <t>ZAW Item</t>
  </si>
  <si>
    <t>GVD Item</t>
  </si>
  <si>
    <t>ENW Item</t>
  </si>
  <si>
    <t>KVA Item</t>
  </si>
  <si>
    <t>UVO Item</t>
  </si>
  <si>
    <t>UNH Item</t>
  </si>
  <si>
    <t>VTW Item</t>
  </si>
  <si>
    <t>UDS Item</t>
  </si>
  <si>
    <t>WMW Item</t>
  </si>
  <si>
    <t>QTS Item</t>
  </si>
  <si>
    <t>CJK Item</t>
  </si>
  <si>
    <t>WWU Item</t>
  </si>
  <si>
    <t>WJP Item</t>
  </si>
  <si>
    <t>IZV Item</t>
  </si>
  <si>
    <t>EXM Item</t>
  </si>
  <si>
    <t>MQT Item</t>
  </si>
  <si>
    <t>XYL Item</t>
  </si>
  <si>
    <t>QGI Item</t>
  </si>
  <si>
    <t>ILS Item</t>
  </si>
  <si>
    <t>GPH Item</t>
  </si>
  <si>
    <t>XXH Item</t>
  </si>
  <si>
    <t>DNA Item</t>
  </si>
  <si>
    <t>YIT Item</t>
  </si>
  <si>
    <t>MKP Item</t>
  </si>
  <si>
    <t>BTJ Item</t>
  </si>
  <si>
    <t>WXR Item</t>
  </si>
  <si>
    <t>RFR Item</t>
  </si>
  <si>
    <t>EAR Item</t>
  </si>
  <si>
    <t>KJV Item</t>
  </si>
  <si>
    <t>PUJ Item</t>
  </si>
  <si>
    <t>NIV Item</t>
  </si>
  <si>
    <t>AIZ Item</t>
  </si>
  <si>
    <t>QDR Item</t>
  </si>
  <si>
    <t>AHN Item</t>
  </si>
  <si>
    <t>AIU Item</t>
  </si>
  <si>
    <t>QRV Item</t>
  </si>
  <si>
    <t>FVF Item</t>
  </si>
  <si>
    <t>HUO Item</t>
  </si>
  <si>
    <t>ZAH Item</t>
  </si>
  <si>
    <t>SXT Item</t>
  </si>
  <si>
    <t>DRO Item</t>
  </si>
  <si>
    <t>ESJ Item</t>
  </si>
  <si>
    <t>YAK Item</t>
  </si>
  <si>
    <t>RYV Item</t>
  </si>
  <si>
    <t>PAY Item</t>
  </si>
  <si>
    <t>GHH Item</t>
  </si>
  <si>
    <t>TLQ Item</t>
  </si>
  <si>
    <t>TUL Item</t>
  </si>
  <si>
    <t>NJY Item</t>
  </si>
  <si>
    <t>QLL Item</t>
  </si>
  <si>
    <t>KSG Item</t>
  </si>
  <si>
    <t>SoftwareFun</t>
  </si>
  <si>
    <t>Cost of
Goods Sold</t>
  </si>
  <si>
    <t>Total Sales</t>
  </si>
  <si>
    <t>Cost of Goods Sold</t>
  </si>
  <si>
    <t>Sales per Rep by Region</t>
  </si>
  <si>
    <t>TOTAL per Region</t>
  </si>
  <si>
    <t>TOTAL per Rep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</si>
</sst>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_);[Red]\(&quot;$&quot;#,##0.00\)"/>
    <numFmt numFmtId="167" formatCode="&quot;$&quot;#,##0.00"/>
  </numFmts>
  <fonts count="6" x14ac:knownFonts="1">
    <font>
      <sz val="11"/>
      <color theme="1"/>
      <name val="Calibri"/>
      <family val="2"/>
      <scheme val="minor"/>
    </font>
    <font>
      <sz val="10"/>
      <name val="Arial"/>
      <family val="2"/>
    </font>
    <font>
      <b/>
      <sz val="10"/>
      <name val="Arial"/>
      <family val="2"/>
    </font>
    <font>
      <sz val="11"/>
      <color theme="1"/>
      <name val="Calibri"/>
      <family val="2"/>
      <scheme val="minor"/>
    </font>
    <font>
      <b/>
      <sz val="11"/>
      <color theme="3"/>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indexed="65"/>
      </patternFill>
    </fill>
  </fills>
  <borders count="4">
    <border>
      <left/>
      <right/>
      <top/>
      <bottom/>
      <diagonal/>
    </border>
    <border>
      <left/>
      <right/>
      <top/>
      <bottom style="medium">
        <color theme="4" tint="0.39997558519241921"/>
      </bottom>
      <diagonal/>
    </border>
    <border>
      <left/>
      <right/>
      <top style="thin">
        <color theme="4"/>
      </top>
      <bottom style="double">
        <color theme="4"/>
      </bottom>
      <diagonal/>
    </border>
    <border>
      <left style="thin">
        <color theme="4"/>
      </left>
      <right style="double">
        <color theme="3" tint="0.39994506668294322"/>
      </right>
      <top/>
      <bottom/>
      <diagonal/>
    </border>
  </borders>
  <cellStyleXfs count="6">
    <xf numFmtId="0" fontId="0" fillId="0" borderId="0"/>
    <xf numFmtId="0" fontId="1" fillId="0" borderId="0"/>
    <xf numFmtId="0" fontId="4" fillId="0" borderId="1" applyNumberFormat="0" applyFill="0" applyAlignment="0" applyProtection="0"/>
    <xf numFmtId="0" fontId="5" fillId="0" borderId="2" applyNumberFormat="0" applyFill="0" applyAlignment="0" applyProtection="0"/>
    <xf numFmtId="0" fontId="3" fillId="2" borderId="0" applyNumberFormat="0" applyBorder="0" applyAlignment="0" applyProtection="0"/>
    <xf numFmtId="164" fontId="5" fillId="0" borderId="3" applyNumberFormat="0" applyFill="0" applyAlignment="0"/>
  </cellStyleXfs>
  <cellXfs count="19">
    <xf numFmtId="0" fontId="0" fillId="0" borderId="0" xfId="0"/>
    <xf numFmtId="14" fontId="0" fillId="0" borderId="0" xfId="0" applyNumberFormat="1" applyFill="1"/>
    <xf numFmtId="0" fontId="0" fillId="0" borderId="0" xfId="0" applyFill="1"/>
    <xf numFmtId="164" fontId="0" fillId="0" borderId="0" xfId="0" applyNumberFormat="1" applyFill="1"/>
    <xf numFmtId="0" fontId="2" fillId="0" borderId="0" xfId="0" applyFont="1" applyFill="1" applyAlignment="1">
      <alignment horizontal="center"/>
    </xf>
    <xf numFmtId="0" fontId="2" fillId="0" borderId="0" xfId="0" applyFont="1" applyFill="1" applyAlignment="1">
      <alignment horizontal="center" wrapText="1"/>
    </xf>
    <xf numFmtId="167" fontId="0" fillId="0" borderId="0" xfId="0" applyNumberFormat="1" applyFill="1"/>
    <xf numFmtId="14" fontId="3" fillId="2" borderId="0" xfId="4" applyNumberFormat="1"/>
    <xf numFmtId="0" fontId="3" fillId="2" borderId="0" xfId="4"/>
    <xf numFmtId="164" fontId="3" fillId="2" borderId="0" xfId="4" applyNumberFormat="1"/>
    <xf numFmtId="0" fontId="4" fillId="0" borderId="1" xfId="2"/>
    <xf numFmtId="167" fontId="3" fillId="2" borderId="0" xfId="4" applyNumberFormat="1"/>
    <xf numFmtId="0" fontId="4" fillId="0" borderId="1" xfId="2" applyFill="1" applyAlignment="1">
      <alignment horizontal="left"/>
    </xf>
    <xf numFmtId="0" fontId="5" fillId="2" borderId="0" xfId="4" applyFont="1"/>
    <xf numFmtId="167" fontId="0" fillId="0" borderId="0" xfId="0" applyNumberFormat="1"/>
    <xf numFmtId="0" fontId="4" fillId="0" borderId="1" xfId="2" applyFill="1"/>
    <xf numFmtId="164" fontId="5" fillId="2" borderId="0" xfId="4" applyNumberFormat="1" applyFont="1"/>
    <xf numFmtId="167" fontId="5" fillId="0" borderId="2" xfId="3" applyNumberFormat="1" applyFill="1"/>
    <xf numFmtId="164" fontId="5" fillId="0" borderId="3" xfId="5"/>
  </cellXfs>
  <cellStyles count="6">
    <cellStyle name="20% - Accent1" xfId="4" builtinId="30"/>
    <cellStyle name="Heading 3" xfId="2" builtinId="18"/>
    <cellStyle name="Normal" xfId="0" builtinId="0"/>
    <cellStyle name="Normal 2" xfId="1"/>
    <cellStyle name="Total" xfId="3" builtinId="25"/>
    <cellStyle name="Total (Side)"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42</xdr:row>
      <xdr:rowOff>19050</xdr:rowOff>
    </xdr:to>
    <xdr:sp macro="" textlink="">
      <xdr:nvSpPr>
        <xdr:cNvPr id="2" name="TextBox 1"/>
        <xdr:cNvSpPr txBox="1"/>
      </xdr:nvSpPr>
      <xdr:spPr>
        <a:xfrm>
          <a:off x="0" y="190500"/>
          <a:ext cx="6096000" cy="782955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p>
        <a:p>
          <a:endParaRPr lang="en-CA" sz="1100" baseline="0">
            <a:solidFill>
              <a:schemeClr val="dk1"/>
            </a:solidFill>
            <a:latin typeface="+mn-lt"/>
            <a:ea typeface="+mn-ea"/>
            <a:cs typeface="+mn-cs"/>
          </a:endParaRPr>
        </a:p>
        <a:p>
          <a:r>
            <a:rPr lang="en-CA" sz="1100" baseline="0">
              <a:solidFill>
                <a:schemeClr val="dk1"/>
              </a:solidFill>
              <a:effectLst/>
              <a:latin typeface="+mn-lt"/>
              <a:ea typeface="+mn-ea"/>
              <a:cs typeface="+mn-cs"/>
            </a:rPr>
            <a:t>1. Copy the entire data from the "Raw-Data" worksheet into a new worksheet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called "Analysis" .</a:t>
          </a:r>
        </a:p>
        <a:p>
          <a:endParaRPr lang="en-CA" sz="1100" baseline="0">
            <a:solidFill>
              <a:schemeClr val="dk1"/>
            </a:solidFill>
            <a:effectLst/>
            <a:latin typeface="+mn-lt"/>
            <a:ea typeface="+mn-ea"/>
            <a:cs typeface="+mn-cs"/>
          </a:endParaRPr>
        </a:p>
        <a:p>
          <a:pPr lvl="0"/>
          <a:r>
            <a:rPr lang="en-CA" sz="1100" baseline="0">
              <a:solidFill>
                <a:schemeClr val="dk1"/>
              </a:solidFill>
              <a:effectLst/>
              <a:latin typeface="+mn-lt"/>
              <a:ea typeface="+mn-ea"/>
              <a:cs typeface="+mn-cs"/>
            </a:rPr>
            <a:t>2. The "Analysis" worksheet should be used for the rest of the steps outline below:</a:t>
          </a:r>
        </a:p>
        <a:p>
          <a:pPr lvl="0"/>
          <a:endParaRPr lang="en-CA" sz="1100" baseline="0">
            <a:solidFill>
              <a:schemeClr val="dk1"/>
            </a:solidFill>
            <a:effectLst/>
            <a:latin typeface="+mn-lt"/>
            <a:ea typeface="+mn-ea"/>
            <a:cs typeface="+mn-cs"/>
          </a:endParaRPr>
        </a:p>
        <a:p>
          <a:pPr lvl="0"/>
          <a:r>
            <a:rPr lang="en-CA" sz="1100">
              <a:solidFill>
                <a:schemeClr val="dk1"/>
              </a:solidFill>
              <a:effectLst/>
              <a:latin typeface="+mn-lt"/>
              <a:ea typeface="+mn-ea"/>
              <a:cs typeface="+mn-cs"/>
            </a:rPr>
            <a:t>3. Create a two-column table with a list of sales reps and their respective total sales figures over time.</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first column consisting of the names of sales reps should be derived by filtering unique values of sales reps. Use the “Advanced” option under Data (tab) =&gt; Sort &amp; Filter (category).</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second column should show the dollar value of the total sales for each sales rep from the first column. Use an appropriate conditional function to obtain these values.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Your two-column table should be sorted to show the sales rep with the highest sales figure at the top of the table (i.e. sort your table in descending order by sales).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Format the presentation and appearance of your table (including cell value formatting, table borders, column headings etc.).</a:t>
          </a:r>
        </a:p>
        <a:p>
          <a:r>
            <a:rPr lang="en-CA" sz="1100">
              <a:solidFill>
                <a:schemeClr val="dk1"/>
              </a:solidFill>
              <a:effectLst/>
              <a:latin typeface="+mn-lt"/>
              <a:ea typeface="+mn-ea"/>
              <a:cs typeface="+mn-cs"/>
            </a:rPr>
            <a:t> </a:t>
          </a:r>
        </a:p>
        <a:p>
          <a:r>
            <a:rPr lang="en-CA" sz="1100">
              <a:solidFill>
                <a:schemeClr val="dk1"/>
              </a:solidFill>
              <a:effectLst/>
              <a:latin typeface="+mn-lt"/>
              <a:ea typeface="+mn-ea"/>
              <a:cs typeface="+mn-cs"/>
            </a:rPr>
            <a:t> </a:t>
          </a:r>
        </a:p>
        <a:p>
          <a:pPr lvl="0"/>
          <a:r>
            <a:rPr lang="en-CA" sz="1100">
              <a:solidFill>
                <a:schemeClr val="dk1"/>
              </a:solidFill>
              <a:effectLst/>
              <a:latin typeface="+mn-lt"/>
              <a:ea typeface="+mn-ea"/>
              <a:cs typeface="+mn-cs"/>
            </a:rPr>
            <a:t>4. Create a two-dimensional table with a list of sales reps in rows and a list of regions in columns.</a:t>
          </a:r>
          <a:br>
            <a:rPr lang="en-CA" sz="1100">
              <a:solidFill>
                <a:schemeClr val="dk1"/>
              </a:solidFill>
              <a:effectLst/>
              <a:latin typeface="+mn-lt"/>
              <a:ea typeface="+mn-ea"/>
              <a:cs typeface="+mn-cs"/>
            </a:rPr>
          </a:br>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In this table, the intersection of sales rep and region should show the total sales figure for each sales rep in that specific region.</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rows consisting of the names of sales reps should be derived by filtering unique values of sales reps. Use the “Advanced” option under Data (tab) =&gt; Sort &amp; Filter (category).</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columns consisting of the names of sales reps should be derived by filtering unique values of regions. Use the “Advanced” option under Data (tab) =&gt; Sort &amp; Filter (category). Subsequently, you can copy-paste (use Paste Special option) the unique values and transpose them in column format.</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Use an appropriate conditional function to obtain the values at the intersection of the first sales rep and the first region. Make sure you use absolute and relative references appropriately to enable you to use Auto-Fill for the rest of the table.</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At the end of every row, show the Total Sales for each sales rep.</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At the bottom of every column, show the Total Sales for each region.</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Format the presentation and appearance of your table (including cell value formatting, table borders, row and column headings etc.).</a:t>
          </a:r>
        </a:p>
        <a:p>
          <a:endParaRPr lang="en-CA" sz="1100" baseline="0">
            <a:solidFill>
              <a:schemeClr val="dk1"/>
            </a:solidFill>
            <a:latin typeface="+mn-lt"/>
            <a:ea typeface="+mn-ea"/>
            <a:cs typeface="+mn-cs"/>
          </a:endParaRPr>
        </a:p>
      </xdr:txBody>
    </xdr:sp>
    <xdr:clientData/>
  </xdr:twoCellAnchor>
  <xdr:twoCellAnchor>
    <xdr:from>
      <xdr:col>10</xdr:col>
      <xdr:colOff>590550</xdr:colOff>
      <xdr:row>2</xdr:row>
      <xdr:rowOff>9526</xdr:rowOff>
    </xdr:from>
    <xdr:to>
      <xdr:col>18</xdr:col>
      <xdr:colOff>600075</xdr:colOff>
      <xdr:row>19</xdr:row>
      <xdr:rowOff>76200</xdr:rowOff>
    </xdr:to>
    <xdr:sp macro="" textlink="">
      <xdr:nvSpPr>
        <xdr:cNvPr id="3" name="TextBox 2"/>
        <xdr:cNvSpPr txBox="1"/>
      </xdr:nvSpPr>
      <xdr:spPr>
        <a:xfrm>
          <a:off x="6686550" y="390526"/>
          <a:ext cx="4886325" cy="3305174"/>
        </a:xfrm>
        <a:prstGeom prst="rect">
          <a:avLst/>
        </a:prstGeom>
        <a:solidFill>
          <a:schemeClr val="tx1"/>
        </a:solidFill>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p>
        <a:p>
          <a:endParaRPr lang="en-CA" sz="1100" baseline="0">
            <a:solidFill>
              <a:schemeClr val="accent3">
                <a:lumMod val="75000"/>
              </a:schemeClr>
            </a:solidFill>
            <a:latin typeface="+mn-lt"/>
            <a:ea typeface="+mn-ea"/>
            <a:cs typeface="+mn-cs"/>
          </a:endParaRPr>
        </a:p>
        <a:p>
          <a:r>
            <a:rPr lang="en-CA" sz="1200" b="1" baseline="0">
              <a:solidFill>
                <a:schemeClr val="tx1"/>
              </a:solidFill>
              <a:latin typeface="+mn-lt"/>
              <a:ea typeface="+mn-ea"/>
              <a:cs typeface="+mn-cs"/>
            </a:rPr>
            <a:t>To obtain unique values from a certain column, use the Advanced Filter features as follows:</a:t>
          </a:r>
        </a:p>
        <a:p>
          <a:endParaRPr lang="en-CA" sz="1200" b="1" baseline="0">
            <a:solidFill>
              <a:schemeClr val="tx1"/>
            </a:solidFill>
            <a:latin typeface="+mn-lt"/>
            <a:ea typeface="+mn-ea"/>
            <a:cs typeface="+mn-cs"/>
          </a:endParaRPr>
        </a:p>
        <a:p>
          <a:r>
            <a:rPr lang="en-CA" sz="1200" b="1" baseline="0">
              <a:solidFill>
                <a:schemeClr val="tx1"/>
              </a:solidFill>
              <a:latin typeface="+mn-lt"/>
              <a:ea typeface="+mn-ea"/>
              <a:cs typeface="+mn-cs"/>
            </a:rPr>
            <a:t>Use the "Copy to Another Location" option.</a:t>
          </a:r>
        </a:p>
        <a:p>
          <a:r>
            <a:rPr lang="en-CA" sz="1200" b="1" baseline="0">
              <a:solidFill>
                <a:schemeClr val="tx1"/>
              </a:solidFill>
              <a:latin typeface="+mn-lt"/>
              <a:ea typeface="+mn-ea"/>
              <a:cs typeface="+mn-cs"/>
            </a:rPr>
            <a:t>For the List Range, highlight the column you want to retrive unique values from.</a:t>
          </a:r>
        </a:p>
        <a:p>
          <a:r>
            <a:rPr lang="en-CA" sz="1200" b="1" baseline="0">
              <a:solidFill>
                <a:schemeClr val="tx1"/>
              </a:solidFill>
              <a:latin typeface="+mn-lt"/>
              <a:ea typeface="+mn-ea"/>
              <a:cs typeface="+mn-cs"/>
            </a:rPr>
            <a:t>For the Criteria, highlight the same column as the List Range (same as above).</a:t>
          </a:r>
        </a:p>
        <a:p>
          <a:r>
            <a:rPr lang="en-CA" sz="1200" b="1" baseline="0">
              <a:solidFill>
                <a:schemeClr val="tx1"/>
              </a:solidFill>
              <a:latin typeface="+mn-lt"/>
              <a:ea typeface="+mn-ea"/>
              <a:cs typeface="+mn-cs"/>
            </a:rPr>
            <a:t>In the Copy To box, point to the cell where Unique values should be pasted.</a:t>
          </a:r>
        </a:p>
        <a:p>
          <a:r>
            <a:rPr lang="en-CA" sz="1200" b="1" baseline="0">
              <a:solidFill>
                <a:schemeClr val="tx1"/>
              </a:solidFill>
              <a:latin typeface="+mn-lt"/>
              <a:ea typeface="+mn-ea"/>
              <a:cs typeface="+mn-cs"/>
            </a:rPr>
            <a:t>Check the "Unique Records only option.</a:t>
          </a:r>
        </a:p>
        <a:p>
          <a:endParaRPr lang="en-CA" sz="1200" b="1" baseline="0">
            <a:solidFill>
              <a:schemeClr val="tx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U3" sqref="U3"/>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0"/>
  <sheetViews>
    <sheetView topLeftCell="A327" workbookViewId="0">
      <selection sqref="A1:G350"/>
    </sheetView>
  </sheetViews>
  <sheetFormatPr defaultRowHeight="15" x14ac:dyDescent="0.25"/>
  <cols>
    <col min="1" max="1" width="10.7109375" style="2" bestFit="1" customWidth="1"/>
    <col min="2" max="2" width="9.7109375" style="2" bestFit="1" customWidth="1"/>
    <col min="3" max="3" width="10.42578125" style="2" bestFit="1" customWidth="1"/>
    <col min="4" max="4" width="20.7109375" style="2" bestFit="1" customWidth="1"/>
    <col min="5" max="5" width="11" style="2" bestFit="1" customWidth="1"/>
    <col min="6" max="6" width="11.42578125" style="2" bestFit="1" customWidth="1"/>
    <col min="7" max="7" width="9.85546875" style="2" bestFit="1" customWidth="1"/>
    <col min="8" max="8" width="8.85546875"/>
  </cols>
  <sheetData>
    <row r="1" spans="1:7" ht="26.25" x14ac:dyDescent="0.25">
      <c r="A1" s="4" t="s">
        <v>0</v>
      </c>
      <c r="B1" s="4" t="s">
        <v>2</v>
      </c>
      <c r="C1" s="4" t="s">
        <v>8</v>
      </c>
      <c r="D1" s="4" t="s">
        <v>3</v>
      </c>
      <c r="E1" s="4" t="s">
        <v>1</v>
      </c>
      <c r="F1" s="5" t="s">
        <v>377</v>
      </c>
      <c r="G1" s="4" t="s">
        <v>4</v>
      </c>
    </row>
    <row r="2" spans="1:7" x14ac:dyDescent="0.25">
      <c r="A2" s="1">
        <v>38777</v>
      </c>
      <c r="B2" s="2" t="s">
        <v>9</v>
      </c>
      <c r="C2" s="2" t="s">
        <v>10</v>
      </c>
      <c r="D2" s="2" t="s">
        <v>11</v>
      </c>
      <c r="E2" s="2" t="s">
        <v>12</v>
      </c>
      <c r="F2" s="3">
        <v>1885.7070000000001</v>
      </c>
      <c r="G2" s="3">
        <v>4190.46</v>
      </c>
    </row>
    <row r="3" spans="1:7" x14ac:dyDescent="0.25">
      <c r="A3" s="1">
        <v>38202</v>
      </c>
      <c r="B3" s="2" t="s">
        <v>13</v>
      </c>
      <c r="C3" s="2" t="s">
        <v>14</v>
      </c>
      <c r="D3" s="2" t="s">
        <v>376</v>
      </c>
      <c r="E3" s="2" t="s">
        <v>15</v>
      </c>
      <c r="F3" s="3">
        <v>1281.1804999999999</v>
      </c>
      <c r="G3" s="3">
        <v>3462.65</v>
      </c>
    </row>
    <row r="4" spans="1:7" x14ac:dyDescent="0.25">
      <c r="A4" s="1">
        <v>38496</v>
      </c>
      <c r="B4" s="2" t="s">
        <v>16</v>
      </c>
      <c r="C4" s="2" t="s">
        <v>17</v>
      </c>
      <c r="D4" s="2" t="s">
        <v>11</v>
      </c>
      <c r="E4" s="2" t="s">
        <v>18</v>
      </c>
      <c r="F4" s="3">
        <v>6515.34</v>
      </c>
      <c r="G4" s="3">
        <v>8687.1200000000008</v>
      </c>
    </row>
    <row r="5" spans="1:7" x14ac:dyDescent="0.25">
      <c r="A5" s="1">
        <v>38640</v>
      </c>
      <c r="B5" s="2" t="s">
        <v>6</v>
      </c>
      <c r="C5" s="2" t="s">
        <v>19</v>
      </c>
      <c r="D5" s="2" t="s">
        <v>20</v>
      </c>
      <c r="E5" s="2" t="s">
        <v>21</v>
      </c>
      <c r="F5" s="3">
        <v>815.20889999999997</v>
      </c>
      <c r="G5" s="3">
        <v>1381.71</v>
      </c>
    </row>
    <row r="6" spans="1:7" x14ac:dyDescent="0.25">
      <c r="A6" s="1">
        <v>38510</v>
      </c>
      <c r="B6" s="2" t="s">
        <v>9</v>
      </c>
      <c r="C6" s="2" t="s">
        <v>14</v>
      </c>
      <c r="D6" s="2" t="s">
        <v>22</v>
      </c>
      <c r="E6" s="2" t="s">
        <v>23</v>
      </c>
      <c r="F6" s="3">
        <v>3387.0825000000004</v>
      </c>
      <c r="G6" s="3">
        <v>7526.85</v>
      </c>
    </row>
    <row r="7" spans="1:7" x14ac:dyDescent="0.25">
      <c r="A7" s="1">
        <v>38208</v>
      </c>
      <c r="B7" s="2" t="s">
        <v>6</v>
      </c>
      <c r="C7" s="2" t="s">
        <v>14</v>
      </c>
      <c r="D7" s="2" t="s">
        <v>11</v>
      </c>
      <c r="E7" s="2" t="s">
        <v>24</v>
      </c>
      <c r="F7" s="3">
        <v>1370.5505000000001</v>
      </c>
      <c r="G7" s="3">
        <v>2491.91</v>
      </c>
    </row>
    <row r="8" spans="1:7" x14ac:dyDescent="0.25">
      <c r="A8" s="1">
        <v>38864</v>
      </c>
      <c r="B8" s="2" t="s">
        <v>13</v>
      </c>
      <c r="C8" s="2" t="s">
        <v>17</v>
      </c>
      <c r="D8" s="2" t="s">
        <v>25</v>
      </c>
      <c r="E8" s="2" t="s">
        <v>26</v>
      </c>
      <c r="F8" s="3">
        <v>87.245999999999995</v>
      </c>
      <c r="G8" s="3">
        <v>193.88</v>
      </c>
    </row>
    <row r="9" spans="1:7" x14ac:dyDescent="0.25">
      <c r="A9" s="1">
        <v>38737</v>
      </c>
      <c r="B9" s="2" t="s">
        <v>9</v>
      </c>
      <c r="C9" s="2" t="s">
        <v>27</v>
      </c>
      <c r="D9" s="2" t="s">
        <v>28</v>
      </c>
      <c r="E9" s="2" t="s">
        <v>29</v>
      </c>
      <c r="F9" s="3">
        <v>2790.6525999999999</v>
      </c>
      <c r="G9" s="3">
        <v>4811.47</v>
      </c>
    </row>
    <row r="10" spans="1:7" x14ac:dyDescent="0.25">
      <c r="A10" s="1">
        <v>38645</v>
      </c>
      <c r="B10" s="2" t="s">
        <v>16</v>
      </c>
      <c r="C10" s="2" t="s">
        <v>14</v>
      </c>
      <c r="D10" s="2" t="s">
        <v>20</v>
      </c>
      <c r="E10" s="2" t="s">
        <v>30</v>
      </c>
      <c r="F10" s="3">
        <v>612.12599999999998</v>
      </c>
      <c r="G10" s="3">
        <v>1360.28</v>
      </c>
    </row>
    <row r="11" spans="1:7" x14ac:dyDescent="0.25">
      <c r="A11" s="1">
        <v>38377</v>
      </c>
      <c r="B11" s="2" t="s">
        <v>13</v>
      </c>
      <c r="C11" s="2" t="s">
        <v>31</v>
      </c>
      <c r="D11" s="2" t="s">
        <v>32</v>
      </c>
      <c r="E11" s="2" t="s">
        <v>33</v>
      </c>
      <c r="F11" s="3">
        <v>5002.53</v>
      </c>
      <c r="G11" s="3">
        <v>6670.04</v>
      </c>
    </row>
    <row r="12" spans="1:7" x14ac:dyDescent="0.25">
      <c r="A12" s="1">
        <v>38229</v>
      </c>
      <c r="B12" s="2" t="s">
        <v>6</v>
      </c>
      <c r="C12" s="2" t="s">
        <v>10</v>
      </c>
      <c r="D12" s="2" t="s">
        <v>34</v>
      </c>
      <c r="E12" s="2" t="s">
        <v>35</v>
      </c>
      <c r="F12" s="3">
        <v>3931.9823999999994</v>
      </c>
      <c r="G12" s="3">
        <v>6779.28</v>
      </c>
    </row>
    <row r="13" spans="1:7" x14ac:dyDescent="0.25">
      <c r="A13" s="1">
        <v>38251</v>
      </c>
      <c r="B13" s="2" t="s">
        <v>16</v>
      </c>
      <c r="C13" s="2" t="s">
        <v>27</v>
      </c>
      <c r="D13" s="2" t="s">
        <v>376</v>
      </c>
      <c r="E13" s="2" t="s">
        <v>36</v>
      </c>
      <c r="F13" s="3">
        <v>1101.1422</v>
      </c>
      <c r="G13" s="3">
        <v>2976.06</v>
      </c>
    </row>
    <row r="14" spans="1:7" x14ac:dyDescent="0.25">
      <c r="A14" s="1">
        <v>38262</v>
      </c>
      <c r="B14" s="2" t="s">
        <v>6</v>
      </c>
      <c r="C14" s="2" t="s">
        <v>27</v>
      </c>
      <c r="D14" s="2" t="s">
        <v>20</v>
      </c>
      <c r="E14" s="2" t="s">
        <v>37</v>
      </c>
      <c r="F14" s="3">
        <v>6662.8287000000009</v>
      </c>
      <c r="G14" s="3">
        <v>7126.02</v>
      </c>
    </row>
    <row r="15" spans="1:7" x14ac:dyDescent="0.25">
      <c r="A15" s="1">
        <v>38386</v>
      </c>
      <c r="B15" s="2" t="s">
        <v>5</v>
      </c>
      <c r="C15" s="2" t="s">
        <v>10</v>
      </c>
      <c r="D15" s="2" t="s">
        <v>28</v>
      </c>
      <c r="E15" s="2" t="s">
        <v>38</v>
      </c>
      <c r="F15" s="3">
        <v>5162.8456000000006</v>
      </c>
      <c r="G15" s="3">
        <v>5521.76</v>
      </c>
    </row>
    <row r="16" spans="1:7" x14ac:dyDescent="0.25">
      <c r="A16" s="1">
        <v>38228</v>
      </c>
      <c r="B16" s="2" t="s">
        <v>9</v>
      </c>
      <c r="C16" s="2" t="s">
        <v>17</v>
      </c>
      <c r="D16" s="2" t="s">
        <v>39</v>
      </c>
      <c r="E16" s="2" t="s">
        <v>40</v>
      </c>
      <c r="F16" s="3">
        <v>3729.2025000000003</v>
      </c>
      <c r="G16" s="3">
        <v>4972.2700000000004</v>
      </c>
    </row>
    <row r="17" spans="1:7" x14ac:dyDescent="0.25">
      <c r="A17" s="1">
        <v>38592</v>
      </c>
      <c r="B17" s="2" t="s">
        <v>6</v>
      </c>
      <c r="C17" s="2" t="s">
        <v>41</v>
      </c>
      <c r="D17" s="2" t="s">
        <v>32</v>
      </c>
      <c r="E17" s="2" t="s">
        <v>42</v>
      </c>
      <c r="F17" s="3">
        <v>5349.4444000000003</v>
      </c>
      <c r="G17" s="3">
        <v>7866.83</v>
      </c>
    </row>
    <row r="18" spans="1:7" x14ac:dyDescent="0.25">
      <c r="A18" s="1">
        <v>38338</v>
      </c>
      <c r="B18" s="2" t="s">
        <v>9</v>
      </c>
      <c r="C18" s="2" t="s">
        <v>27</v>
      </c>
      <c r="D18" s="2" t="s">
        <v>25</v>
      </c>
      <c r="E18" s="2" t="s">
        <v>43</v>
      </c>
      <c r="F18" s="3">
        <v>4085.4915000000005</v>
      </c>
      <c r="G18" s="3">
        <v>9078.8700000000008</v>
      </c>
    </row>
    <row r="19" spans="1:7" x14ac:dyDescent="0.25">
      <c r="A19" s="1">
        <v>38473</v>
      </c>
      <c r="B19" s="2" t="s">
        <v>13</v>
      </c>
      <c r="C19" s="2" t="s">
        <v>17</v>
      </c>
      <c r="D19" s="2" t="s">
        <v>11</v>
      </c>
      <c r="E19" s="2" t="s">
        <v>44</v>
      </c>
      <c r="F19" s="3">
        <v>2952.3647999999998</v>
      </c>
      <c r="G19" s="3">
        <v>3354.96</v>
      </c>
    </row>
    <row r="20" spans="1:7" x14ac:dyDescent="0.25">
      <c r="A20" s="1">
        <v>38840</v>
      </c>
      <c r="B20" s="2" t="s">
        <v>9</v>
      </c>
      <c r="C20" s="2" t="s">
        <v>10</v>
      </c>
      <c r="D20" s="2" t="s">
        <v>45</v>
      </c>
      <c r="E20" s="2" t="s">
        <v>46</v>
      </c>
      <c r="F20" s="3">
        <v>2075.59</v>
      </c>
      <c r="G20" s="3">
        <v>3773.8</v>
      </c>
    </row>
    <row r="21" spans="1:7" x14ac:dyDescent="0.25">
      <c r="A21" s="1">
        <v>38447</v>
      </c>
      <c r="B21" s="2" t="s">
        <v>9</v>
      </c>
      <c r="C21" s="2" t="s">
        <v>7</v>
      </c>
      <c r="D21" s="2" t="s">
        <v>28</v>
      </c>
      <c r="E21" s="2" t="s">
        <v>47</v>
      </c>
      <c r="F21" s="3">
        <v>4007.9863999999998</v>
      </c>
      <c r="G21" s="3">
        <v>4554.53</v>
      </c>
    </row>
    <row r="22" spans="1:7" x14ac:dyDescent="0.25">
      <c r="A22" s="1">
        <v>38323</v>
      </c>
      <c r="B22" s="2" t="s">
        <v>5</v>
      </c>
      <c r="C22" s="2" t="s">
        <v>31</v>
      </c>
      <c r="D22" s="2" t="s">
        <v>34</v>
      </c>
      <c r="E22" s="2" t="s">
        <v>48</v>
      </c>
      <c r="F22" s="3">
        <v>6835.9719999999998</v>
      </c>
      <c r="G22" s="3">
        <v>7768.15</v>
      </c>
    </row>
    <row r="23" spans="1:7" x14ac:dyDescent="0.25">
      <c r="A23" s="1">
        <v>38716</v>
      </c>
      <c r="B23" s="2" t="s">
        <v>16</v>
      </c>
      <c r="C23" s="2" t="s">
        <v>19</v>
      </c>
      <c r="D23" s="2" t="s">
        <v>28</v>
      </c>
      <c r="E23" s="2" t="s">
        <v>49</v>
      </c>
      <c r="F23" s="3">
        <v>5338.44</v>
      </c>
      <c r="G23" s="3">
        <v>7117.92</v>
      </c>
    </row>
    <row r="24" spans="1:7" x14ac:dyDescent="0.25">
      <c r="A24" s="1">
        <v>38646</v>
      </c>
      <c r="B24" s="2" t="s">
        <v>13</v>
      </c>
      <c r="C24" s="2" t="s">
        <v>7</v>
      </c>
      <c r="D24" s="2" t="s">
        <v>25</v>
      </c>
      <c r="E24" s="2" t="s">
        <v>50</v>
      </c>
      <c r="F24" s="3">
        <v>8597.4559000000008</v>
      </c>
      <c r="G24" s="3">
        <v>9195.14</v>
      </c>
    </row>
    <row r="25" spans="1:7" x14ac:dyDescent="0.25">
      <c r="A25" s="1">
        <v>38715</v>
      </c>
      <c r="B25" s="2" t="s">
        <v>9</v>
      </c>
      <c r="C25" s="2" t="s">
        <v>17</v>
      </c>
      <c r="D25" s="2" t="s">
        <v>51</v>
      </c>
      <c r="E25" s="2" t="s">
        <v>52</v>
      </c>
      <c r="F25" s="3">
        <v>359.26359999999994</v>
      </c>
      <c r="G25" s="3">
        <v>619.41999999999996</v>
      </c>
    </row>
    <row r="26" spans="1:7" x14ac:dyDescent="0.25">
      <c r="A26" s="1">
        <v>38337</v>
      </c>
      <c r="B26" s="2" t="s">
        <v>6</v>
      </c>
      <c r="C26" s="2" t="s">
        <v>27</v>
      </c>
      <c r="D26" s="2" t="s">
        <v>53</v>
      </c>
      <c r="E26" s="2" t="s">
        <v>54</v>
      </c>
      <c r="F26" s="3">
        <v>7221.7023999999992</v>
      </c>
      <c r="G26" s="3">
        <v>8206.48</v>
      </c>
    </row>
    <row r="27" spans="1:7" x14ac:dyDescent="0.25">
      <c r="A27" s="1">
        <v>38790</v>
      </c>
      <c r="B27" s="2" t="s">
        <v>16</v>
      </c>
      <c r="C27" s="2" t="s">
        <v>10</v>
      </c>
      <c r="D27" s="2" t="s">
        <v>34</v>
      </c>
      <c r="E27" s="2" t="s">
        <v>55</v>
      </c>
      <c r="F27" s="3">
        <v>4846.16</v>
      </c>
      <c r="G27" s="3">
        <v>5507</v>
      </c>
    </row>
    <row r="28" spans="1:7" x14ac:dyDescent="0.25">
      <c r="A28" s="1">
        <v>38377</v>
      </c>
      <c r="B28" s="2" t="s">
        <v>6</v>
      </c>
      <c r="C28" s="2" t="s">
        <v>7</v>
      </c>
      <c r="D28" s="2" t="s">
        <v>11</v>
      </c>
      <c r="E28" s="2" t="s">
        <v>56</v>
      </c>
      <c r="F28" s="3">
        <v>3148.5255999999999</v>
      </c>
      <c r="G28" s="3">
        <v>3577.87</v>
      </c>
    </row>
    <row r="29" spans="1:7" x14ac:dyDescent="0.25">
      <c r="A29" s="1">
        <v>38269</v>
      </c>
      <c r="B29" s="2" t="s">
        <v>9</v>
      </c>
      <c r="C29" s="2" t="s">
        <v>17</v>
      </c>
      <c r="D29" s="2" t="s">
        <v>25</v>
      </c>
      <c r="E29" s="2" t="s">
        <v>57</v>
      </c>
      <c r="F29" s="3">
        <v>5385.81</v>
      </c>
      <c r="G29" s="3">
        <v>7181.08</v>
      </c>
    </row>
    <row r="30" spans="1:7" x14ac:dyDescent="0.25">
      <c r="A30" s="1">
        <v>38337</v>
      </c>
      <c r="B30" s="2" t="s">
        <v>5</v>
      </c>
      <c r="C30" s="2" t="s">
        <v>27</v>
      </c>
      <c r="D30" s="2" t="s">
        <v>32</v>
      </c>
      <c r="E30" s="2" t="s">
        <v>58</v>
      </c>
      <c r="F30" s="3">
        <v>2335.029</v>
      </c>
      <c r="G30" s="3">
        <v>5430.3</v>
      </c>
    </row>
    <row r="31" spans="1:7" x14ac:dyDescent="0.25">
      <c r="A31" s="1">
        <v>38638</v>
      </c>
      <c r="B31" s="2" t="s">
        <v>16</v>
      </c>
      <c r="C31" s="2" t="s">
        <v>10</v>
      </c>
      <c r="D31" s="2" t="s">
        <v>22</v>
      </c>
      <c r="E31" s="2" t="s">
        <v>59</v>
      </c>
      <c r="F31" s="3">
        <v>2395.2467999999999</v>
      </c>
      <c r="G31" s="3">
        <v>6473.64</v>
      </c>
    </row>
    <row r="32" spans="1:7" x14ac:dyDescent="0.25">
      <c r="A32" s="1">
        <v>38344</v>
      </c>
      <c r="B32" s="2" t="s">
        <v>9</v>
      </c>
      <c r="C32" s="2" t="s">
        <v>17</v>
      </c>
      <c r="D32" s="2" t="s">
        <v>25</v>
      </c>
      <c r="E32" s="2" t="s">
        <v>60</v>
      </c>
      <c r="F32" s="3">
        <v>4064.72</v>
      </c>
      <c r="G32" s="3">
        <v>7390.4</v>
      </c>
    </row>
    <row r="33" spans="1:7" x14ac:dyDescent="0.25">
      <c r="A33" s="1">
        <v>38353</v>
      </c>
      <c r="B33" s="2" t="s">
        <v>5</v>
      </c>
      <c r="C33" s="2" t="s">
        <v>31</v>
      </c>
      <c r="D33" s="2" t="s">
        <v>32</v>
      </c>
      <c r="E33" s="2" t="s">
        <v>61</v>
      </c>
      <c r="F33" s="3">
        <v>1449.1455000000001</v>
      </c>
      <c r="G33" s="3">
        <v>2634.81</v>
      </c>
    </row>
    <row r="34" spans="1:7" x14ac:dyDescent="0.25">
      <c r="A34" s="1">
        <v>38568</v>
      </c>
      <c r="B34" s="2" t="s">
        <v>9</v>
      </c>
      <c r="C34" s="2" t="s">
        <v>17</v>
      </c>
      <c r="D34" s="2" t="s">
        <v>51</v>
      </c>
      <c r="E34" s="2" t="s">
        <v>62</v>
      </c>
      <c r="F34" s="3">
        <v>2881.4256999999998</v>
      </c>
      <c r="G34" s="3">
        <v>6700.99</v>
      </c>
    </row>
    <row r="35" spans="1:7" x14ac:dyDescent="0.25">
      <c r="A35" s="1">
        <v>38675</v>
      </c>
      <c r="B35" s="2" t="s">
        <v>9</v>
      </c>
      <c r="C35" s="2" t="s">
        <v>27</v>
      </c>
      <c r="D35" s="2" t="s">
        <v>20</v>
      </c>
      <c r="E35" s="2" t="s">
        <v>63</v>
      </c>
      <c r="F35" s="3">
        <v>1193.4675</v>
      </c>
      <c r="G35" s="3">
        <v>1591.29</v>
      </c>
    </row>
    <row r="36" spans="1:7" x14ac:dyDescent="0.25">
      <c r="A36" s="1">
        <v>38717</v>
      </c>
      <c r="B36" s="2" t="s">
        <v>13</v>
      </c>
      <c r="C36" s="2" t="s">
        <v>19</v>
      </c>
      <c r="D36" s="2" t="s">
        <v>20</v>
      </c>
      <c r="E36" s="2" t="s">
        <v>64</v>
      </c>
      <c r="F36" s="3">
        <v>2963.6761999999999</v>
      </c>
      <c r="G36" s="3">
        <v>5023.18</v>
      </c>
    </row>
    <row r="37" spans="1:7" x14ac:dyDescent="0.25">
      <c r="A37" s="1">
        <v>38402</v>
      </c>
      <c r="B37" s="2" t="s">
        <v>16</v>
      </c>
      <c r="C37" s="2" t="s">
        <v>31</v>
      </c>
      <c r="D37" s="2" t="s">
        <v>20</v>
      </c>
      <c r="E37" s="2" t="s">
        <v>65</v>
      </c>
      <c r="F37" s="3">
        <v>116.9192</v>
      </c>
      <c r="G37" s="3">
        <v>171.94</v>
      </c>
    </row>
    <row r="38" spans="1:7" x14ac:dyDescent="0.25">
      <c r="A38" s="1">
        <v>38653</v>
      </c>
      <c r="B38" s="2" t="s">
        <v>6</v>
      </c>
      <c r="C38" s="2" t="s">
        <v>31</v>
      </c>
      <c r="D38" s="2" t="s">
        <v>66</v>
      </c>
      <c r="E38" s="2" t="s">
        <v>67</v>
      </c>
      <c r="F38" s="3">
        <v>4705.0725000000002</v>
      </c>
      <c r="G38" s="3">
        <v>6273.43</v>
      </c>
    </row>
    <row r="39" spans="1:7" x14ac:dyDescent="0.25">
      <c r="A39" s="1">
        <v>38492</v>
      </c>
      <c r="B39" s="2" t="s">
        <v>13</v>
      </c>
      <c r="C39" s="2" t="s">
        <v>41</v>
      </c>
      <c r="D39" s="2" t="s">
        <v>68</v>
      </c>
      <c r="E39" s="2" t="s">
        <v>69</v>
      </c>
      <c r="F39" s="3">
        <v>3636.0837999999994</v>
      </c>
      <c r="G39" s="3">
        <v>6269.11</v>
      </c>
    </row>
    <row r="40" spans="1:7" x14ac:dyDescent="0.25">
      <c r="A40" s="1">
        <v>38610</v>
      </c>
      <c r="B40" s="2" t="s">
        <v>9</v>
      </c>
      <c r="C40" s="2" t="s">
        <v>14</v>
      </c>
      <c r="D40" s="2" t="s">
        <v>28</v>
      </c>
      <c r="E40" s="2" t="s">
        <v>70</v>
      </c>
      <c r="F40" s="3">
        <v>3251.3624999999997</v>
      </c>
      <c r="G40" s="3">
        <v>4335.1499999999996</v>
      </c>
    </row>
    <row r="41" spans="1:7" x14ac:dyDescent="0.25">
      <c r="A41" s="1">
        <v>38813</v>
      </c>
      <c r="B41" s="2" t="s">
        <v>5</v>
      </c>
      <c r="C41" s="2" t="s">
        <v>31</v>
      </c>
      <c r="D41" s="2" t="s">
        <v>25</v>
      </c>
      <c r="E41" s="2" t="s">
        <v>71</v>
      </c>
      <c r="F41" s="3">
        <v>1934.5303999999999</v>
      </c>
      <c r="G41" s="3">
        <v>2198.33</v>
      </c>
    </row>
    <row r="42" spans="1:7" x14ac:dyDescent="0.25">
      <c r="A42" s="1">
        <v>38834</v>
      </c>
      <c r="B42" s="2" t="s">
        <v>16</v>
      </c>
      <c r="C42" s="2" t="s">
        <v>19</v>
      </c>
      <c r="D42" s="2" t="s">
        <v>11</v>
      </c>
      <c r="E42" s="2" t="s">
        <v>72</v>
      </c>
      <c r="F42" s="3">
        <v>1186.6409000000001</v>
      </c>
      <c r="G42" s="3">
        <v>2759.63</v>
      </c>
    </row>
    <row r="43" spans="1:7" x14ac:dyDescent="0.25">
      <c r="A43" s="1">
        <v>38554</v>
      </c>
      <c r="B43" s="2" t="s">
        <v>9</v>
      </c>
      <c r="C43" s="2" t="s">
        <v>41</v>
      </c>
      <c r="D43" s="2" t="s">
        <v>39</v>
      </c>
      <c r="E43" s="2" t="s">
        <v>73</v>
      </c>
      <c r="F43" s="3">
        <v>1641.6136000000001</v>
      </c>
      <c r="G43" s="3">
        <v>1865.47</v>
      </c>
    </row>
    <row r="44" spans="1:7" x14ac:dyDescent="0.25">
      <c r="A44" s="1">
        <v>38793</v>
      </c>
      <c r="B44" s="2" t="s">
        <v>9</v>
      </c>
      <c r="C44" s="2" t="s">
        <v>17</v>
      </c>
      <c r="D44" s="2" t="s">
        <v>11</v>
      </c>
      <c r="E44" s="2" t="s">
        <v>74</v>
      </c>
      <c r="F44" s="3">
        <v>3308.4067999999997</v>
      </c>
      <c r="G44" s="3">
        <v>8941.64</v>
      </c>
    </row>
    <row r="45" spans="1:7" x14ac:dyDescent="0.25">
      <c r="A45" s="1">
        <v>38449</v>
      </c>
      <c r="B45" s="2" t="s">
        <v>13</v>
      </c>
      <c r="C45" s="2" t="s">
        <v>14</v>
      </c>
      <c r="D45" s="2" t="s">
        <v>22</v>
      </c>
      <c r="E45" s="2" t="s">
        <v>75</v>
      </c>
      <c r="F45" s="3">
        <v>4155.9016000000001</v>
      </c>
      <c r="G45" s="3">
        <v>6111.62</v>
      </c>
    </row>
    <row r="46" spans="1:7" x14ac:dyDescent="0.25">
      <c r="A46" s="1">
        <v>38463</v>
      </c>
      <c r="B46" s="2" t="s">
        <v>6</v>
      </c>
      <c r="C46" s="2" t="s">
        <v>7</v>
      </c>
      <c r="D46" s="2" t="s">
        <v>28</v>
      </c>
      <c r="E46" s="2" t="s">
        <v>76</v>
      </c>
      <c r="F46" s="3">
        <v>731.8193</v>
      </c>
      <c r="G46" s="3">
        <v>1977.89</v>
      </c>
    </row>
    <row r="47" spans="1:7" x14ac:dyDescent="0.25">
      <c r="A47" s="1">
        <v>38697</v>
      </c>
      <c r="B47" s="2" t="s">
        <v>9</v>
      </c>
      <c r="C47" s="2" t="s">
        <v>27</v>
      </c>
      <c r="D47" s="2" t="s">
        <v>68</v>
      </c>
      <c r="E47" s="2" t="s">
        <v>77</v>
      </c>
      <c r="F47" s="3">
        <v>3140.5781999999999</v>
      </c>
      <c r="G47" s="3">
        <v>5414.79</v>
      </c>
    </row>
    <row r="48" spans="1:7" x14ac:dyDescent="0.25">
      <c r="A48" s="1">
        <v>38782</v>
      </c>
      <c r="B48" s="2" t="s">
        <v>9</v>
      </c>
      <c r="C48" s="2" t="s">
        <v>31</v>
      </c>
      <c r="D48" s="2" t="s">
        <v>66</v>
      </c>
      <c r="E48" s="2" t="s">
        <v>78</v>
      </c>
      <c r="F48" s="3">
        <v>2356.6840000000002</v>
      </c>
      <c r="G48" s="3">
        <v>4284.88</v>
      </c>
    </row>
    <row r="49" spans="1:7" x14ac:dyDescent="0.25">
      <c r="A49" s="1">
        <v>38693</v>
      </c>
      <c r="B49" s="2" t="s">
        <v>9</v>
      </c>
      <c r="C49" s="2" t="s">
        <v>41</v>
      </c>
      <c r="D49" s="2" t="s">
        <v>376</v>
      </c>
      <c r="E49" s="2" t="s">
        <v>79</v>
      </c>
      <c r="F49" s="3">
        <v>4257.4391999999998</v>
      </c>
      <c r="G49" s="3">
        <v>6260.94</v>
      </c>
    </row>
    <row r="50" spans="1:7" x14ac:dyDescent="0.25">
      <c r="A50" s="1">
        <v>38542</v>
      </c>
      <c r="B50" s="2" t="s">
        <v>6</v>
      </c>
      <c r="C50" s="2" t="s">
        <v>17</v>
      </c>
      <c r="D50" s="2" t="s">
        <v>32</v>
      </c>
      <c r="E50" s="2" t="s">
        <v>80</v>
      </c>
      <c r="F50" s="3">
        <v>3730.9585500000003</v>
      </c>
      <c r="G50" s="3">
        <v>3990.33</v>
      </c>
    </row>
    <row r="51" spans="1:7" x14ac:dyDescent="0.25">
      <c r="A51" s="1">
        <v>38412</v>
      </c>
      <c r="B51" s="2" t="s">
        <v>9</v>
      </c>
      <c r="C51" s="2" t="s">
        <v>7</v>
      </c>
      <c r="D51" s="2" t="s">
        <v>68</v>
      </c>
      <c r="E51" s="2" t="s">
        <v>81</v>
      </c>
      <c r="F51" s="3">
        <v>2741.9580000000001</v>
      </c>
      <c r="G51" s="3">
        <v>6093.24</v>
      </c>
    </row>
    <row r="52" spans="1:7" x14ac:dyDescent="0.25">
      <c r="A52" s="1">
        <v>38612</v>
      </c>
      <c r="B52" s="2" t="s">
        <v>13</v>
      </c>
      <c r="C52" s="2" t="s">
        <v>27</v>
      </c>
      <c r="D52" s="2" t="s">
        <v>34</v>
      </c>
      <c r="E52" s="2" t="s">
        <v>82</v>
      </c>
      <c r="F52" s="3">
        <v>1575.6730000000002</v>
      </c>
      <c r="G52" s="3">
        <v>2864.86</v>
      </c>
    </row>
    <row r="53" spans="1:7" x14ac:dyDescent="0.25">
      <c r="A53" s="1">
        <v>38380</v>
      </c>
      <c r="B53" s="2" t="s">
        <v>9</v>
      </c>
      <c r="C53" s="2" t="s">
        <v>17</v>
      </c>
      <c r="D53" s="2" t="s">
        <v>66</v>
      </c>
      <c r="E53" s="2" t="s">
        <v>83</v>
      </c>
      <c r="F53" s="3">
        <v>4035.8835999999997</v>
      </c>
      <c r="G53" s="3">
        <v>6958.42</v>
      </c>
    </row>
    <row r="54" spans="1:7" x14ac:dyDescent="0.25">
      <c r="A54" s="1">
        <v>38726</v>
      </c>
      <c r="B54" s="2" t="s">
        <v>9</v>
      </c>
      <c r="C54" s="2" t="s">
        <v>10</v>
      </c>
      <c r="D54" s="2" t="s">
        <v>66</v>
      </c>
      <c r="E54" s="2" t="s">
        <v>84</v>
      </c>
      <c r="F54" s="3">
        <v>725.55250000000001</v>
      </c>
      <c r="G54" s="3">
        <v>1229.75</v>
      </c>
    </row>
    <row r="55" spans="1:7" x14ac:dyDescent="0.25">
      <c r="A55" s="1">
        <v>38426</v>
      </c>
      <c r="B55" s="2" t="s">
        <v>9</v>
      </c>
      <c r="C55" s="2" t="s">
        <v>7</v>
      </c>
      <c r="D55" s="2" t="s">
        <v>53</v>
      </c>
      <c r="E55" s="2" t="s">
        <v>85</v>
      </c>
      <c r="F55" s="3">
        <v>3491.8708999999999</v>
      </c>
      <c r="G55" s="3">
        <v>8120.63</v>
      </c>
    </row>
    <row r="56" spans="1:7" x14ac:dyDescent="0.25">
      <c r="A56" s="1">
        <v>38621</v>
      </c>
      <c r="B56" s="2" t="s">
        <v>13</v>
      </c>
      <c r="C56" s="2" t="s">
        <v>19</v>
      </c>
      <c r="D56" s="2" t="s">
        <v>66</v>
      </c>
      <c r="E56" s="2" t="s">
        <v>86</v>
      </c>
      <c r="F56" s="3">
        <v>5590.2749999999996</v>
      </c>
      <c r="G56" s="3">
        <v>7453.7</v>
      </c>
    </row>
    <row r="57" spans="1:7" x14ac:dyDescent="0.25">
      <c r="A57" s="1">
        <v>38400</v>
      </c>
      <c r="B57" s="2" t="s">
        <v>16</v>
      </c>
      <c r="C57" s="2" t="s">
        <v>17</v>
      </c>
      <c r="D57" s="2" t="s">
        <v>68</v>
      </c>
      <c r="E57" s="2" t="s">
        <v>87</v>
      </c>
      <c r="F57" s="3">
        <v>2266.7966000000001</v>
      </c>
      <c r="G57" s="3">
        <v>5271.62</v>
      </c>
    </row>
    <row r="58" spans="1:7" x14ac:dyDescent="0.25">
      <c r="A58" s="1">
        <v>38853</v>
      </c>
      <c r="B58" s="2" t="s">
        <v>9</v>
      </c>
      <c r="C58" s="2" t="s">
        <v>41</v>
      </c>
      <c r="D58" s="2" t="s">
        <v>11</v>
      </c>
      <c r="E58" s="2" t="s">
        <v>88</v>
      </c>
      <c r="F58" s="3">
        <v>272.13300000000004</v>
      </c>
      <c r="G58" s="3">
        <v>604.74</v>
      </c>
    </row>
    <row r="59" spans="1:7" x14ac:dyDescent="0.25">
      <c r="A59" s="1">
        <v>38705</v>
      </c>
      <c r="B59" s="2" t="s">
        <v>5</v>
      </c>
      <c r="C59" s="2" t="s">
        <v>31</v>
      </c>
      <c r="D59" s="2" t="s">
        <v>22</v>
      </c>
      <c r="E59" s="2" t="s">
        <v>69</v>
      </c>
      <c r="F59" s="3">
        <v>5848.9125000000004</v>
      </c>
      <c r="G59" s="3">
        <v>7798.55</v>
      </c>
    </row>
    <row r="60" spans="1:7" x14ac:dyDescent="0.25">
      <c r="A60" s="1">
        <v>38267</v>
      </c>
      <c r="B60" s="2" t="s">
        <v>9</v>
      </c>
      <c r="C60" s="2" t="s">
        <v>19</v>
      </c>
      <c r="D60" s="2" t="s">
        <v>25</v>
      </c>
      <c r="E60" s="2" t="s">
        <v>89</v>
      </c>
      <c r="F60" s="3">
        <v>1155.0808</v>
      </c>
      <c r="G60" s="3">
        <v>3121.84</v>
      </c>
    </row>
    <row r="61" spans="1:7" x14ac:dyDescent="0.25">
      <c r="A61" s="1">
        <v>38583</v>
      </c>
      <c r="B61" s="2" t="s">
        <v>9</v>
      </c>
      <c r="C61" s="2" t="s">
        <v>10</v>
      </c>
      <c r="D61" s="2" t="s">
        <v>22</v>
      </c>
      <c r="E61" s="2" t="s">
        <v>90</v>
      </c>
      <c r="F61" s="3">
        <v>4217.7151999999996</v>
      </c>
      <c r="G61" s="3">
        <v>9808.64</v>
      </c>
    </row>
    <row r="62" spans="1:7" x14ac:dyDescent="0.25">
      <c r="A62" s="1">
        <v>38630</v>
      </c>
      <c r="B62" s="2" t="s">
        <v>9</v>
      </c>
      <c r="C62" s="2" t="s">
        <v>41</v>
      </c>
      <c r="D62" s="2" t="s">
        <v>20</v>
      </c>
      <c r="E62" s="2" t="s">
        <v>91</v>
      </c>
      <c r="F62" s="3">
        <v>1365.32</v>
      </c>
      <c r="G62" s="3">
        <v>1551.5</v>
      </c>
    </row>
    <row r="63" spans="1:7" x14ac:dyDescent="0.25">
      <c r="A63" s="1">
        <v>38229</v>
      </c>
      <c r="B63" s="2" t="s">
        <v>16</v>
      </c>
      <c r="C63" s="2" t="s">
        <v>31</v>
      </c>
      <c r="D63" s="2" t="s">
        <v>28</v>
      </c>
      <c r="E63" s="2" t="s">
        <v>92</v>
      </c>
      <c r="F63" s="3">
        <v>4482.7980000000007</v>
      </c>
      <c r="G63" s="3">
        <v>6592.35</v>
      </c>
    </row>
    <row r="64" spans="1:7" x14ac:dyDescent="0.25">
      <c r="A64" s="1">
        <v>38401</v>
      </c>
      <c r="B64" s="2" t="s">
        <v>6</v>
      </c>
      <c r="C64" s="2" t="s">
        <v>7</v>
      </c>
      <c r="D64" s="2" t="s">
        <v>51</v>
      </c>
      <c r="E64" s="2" t="s">
        <v>93</v>
      </c>
      <c r="F64" s="3">
        <v>2924.2365</v>
      </c>
      <c r="G64" s="3">
        <v>6800.55</v>
      </c>
    </row>
    <row r="65" spans="1:7" x14ac:dyDescent="0.25">
      <c r="A65" s="1">
        <v>38855</v>
      </c>
      <c r="B65" s="2" t="s">
        <v>9</v>
      </c>
      <c r="C65" s="2" t="s">
        <v>10</v>
      </c>
      <c r="D65" s="2" t="s">
        <v>32</v>
      </c>
      <c r="E65" s="2" t="s">
        <v>94</v>
      </c>
      <c r="F65" s="3">
        <v>4246.5736500000003</v>
      </c>
      <c r="G65" s="3">
        <v>4541.79</v>
      </c>
    </row>
    <row r="66" spans="1:7" x14ac:dyDescent="0.25">
      <c r="A66" s="1">
        <v>38698</v>
      </c>
      <c r="B66" s="2" t="s">
        <v>9</v>
      </c>
      <c r="C66" s="2" t="s">
        <v>14</v>
      </c>
      <c r="D66" s="2" t="s">
        <v>66</v>
      </c>
      <c r="E66" s="2" t="s">
        <v>95</v>
      </c>
      <c r="F66" s="3">
        <v>92.275999999999996</v>
      </c>
      <c r="G66" s="3">
        <v>135.69999999999999</v>
      </c>
    </row>
    <row r="67" spans="1:7" x14ac:dyDescent="0.25">
      <c r="A67" s="1">
        <v>38784</v>
      </c>
      <c r="B67" s="2" t="s">
        <v>5</v>
      </c>
      <c r="C67" s="2" t="s">
        <v>10</v>
      </c>
      <c r="D67" s="2" t="s">
        <v>53</v>
      </c>
      <c r="E67" s="2" t="s">
        <v>96</v>
      </c>
      <c r="F67" s="3">
        <v>1701.144</v>
      </c>
      <c r="G67" s="3">
        <v>3780.32</v>
      </c>
    </row>
    <row r="68" spans="1:7" x14ac:dyDescent="0.25">
      <c r="A68" s="1">
        <v>38726</v>
      </c>
      <c r="B68" s="2" t="s">
        <v>6</v>
      </c>
      <c r="C68" s="2" t="s">
        <v>27</v>
      </c>
      <c r="D68" s="2" t="s">
        <v>45</v>
      </c>
      <c r="E68" s="2" t="s">
        <v>97</v>
      </c>
      <c r="F68" s="3">
        <v>2070.5570000000002</v>
      </c>
      <c r="G68" s="3">
        <v>5596.1</v>
      </c>
    </row>
    <row r="69" spans="1:7" x14ac:dyDescent="0.25">
      <c r="A69" s="1">
        <v>38155</v>
      </c>
      <c r="B69" s="2" t="s">
        <v>6</v>
      </c>
      <c r="C69" s="2" t="s">
        <v>7</v>
      </c>
      <c r="D69" s="2" t="s">
        <v>376</v>
      </c>
      <c r="E69" s="2" t="s">
        <v>98</v>
      </c>
      <c r="F69" s="3">
        <v>6305.0007999999998</v>
      </c>
      <c r="G69" s="3">
        <v>9272.06</v>
      </c>
    </row>
    <row r="70" spans="1:7" x14ac:dyDescent="0.25">
      <c r="A70" s="1">
        <v>38399</v>
      </c>
      <c r="B70" s="2" t="s">
        <v>9</v>
      </c>
      <c r="C70" s="2" t="s">
        <v>19</v>
      </c>
      <c r="D70" s="2" t="s">
        <v>68</v>
      </c>
      <c r="E70" s="2" t="s">
        <v>99</v>
      </c>
      <c r="F70" s="3">
        <v>5085.1274000000003</v>
      </c>
      <c r="G70" s="3">
        <v>8618.86</v>
      </c>
    </row>
    <row r="71" spans="1:7" x14ac:dyDescent="0.25">
      <c r="A71" s="1">
        <v>38811</v>
      </c>
      <c r="B71" s="2" t="s">
        <v>9</v>
      </c>
      <c r="C71" s="2" t="s">
        <v>27</v>
      </c>
      <c r="D71" s="2" t="s">
        <v>25</v>
      </c>
      <c r="E71" s="2" t="s">
        <v>100</v>
      </c>
      <c r="F71" s="3">
        <v>1231.7985000000001</v>
      </c>
      <c r="G71" s="3">
        <v>2737.33</v>
      </c>
    </row>
    <row r="72" spans="1:7" x14ac:dyDescent="0.25">
      <c r="A72" s="1">
        <v>38445</v>
      </c>
      <c r="B72" s="2" t="s">
        <v>5</v>
      </c>
      <c r="C72" s="2" t="s">
        <v>41</v>
      </c>
      <c r="D72" s="2" t="s">
        <v>51</v>
      </c>
      <c r="E72" s="2" t="s">
        <v>101</v>
      </c>
      <c r="F72" s="3">
        <v>1174.9770000000001</v>
      </c>
      <c r="G72" s="3">
        <v>2611.06</v>
      </c>
    </row>
    <row r="73" spans="1:7" x14ac:dyDescent="0.25">
      <c r="A73" s="1">
        <v>38185</v>
      </c>
      <c r="B73" s="2" t="s">
        <v>9</v>
      </c>
      <c r="C73" s="2" t="s">
        <v>31</v>
      </c>
      <c r="D73" s="2" t="s">
        <v>22</v>
      </c>
      <c r="E73" s="2" t="s">
        <v>35</v>
      </c>
      <c r="F73" s="3">
        <v>1210.3425</v>
      </c>
      <c r="G73" s="3">
        <v>1613.79</v>
      </c>
    </row>
    <row r="74" spans="1:7" x14ac:dyDescent="0.25">
      <c r="A74" s="1">
        <v>38548</v>
      </c>
      <c r="B74" s="2" t="s">
        <v>13</v>
      </c>
      <c r="C74" s="2" t="s">
        <v>41</v>
      </c>
      <c r="D74" s="2" t="s">
        <v>45</v>
      </c>
      <c r="E74" s="2" t="s">
        <v>102</v>
      </c>
      <c r="F74" s="3">
        <v>1908.5475000000001</v>
      </c>
      <c r="G74" s="3">
        <v>2544.73</v>
      </c>
    </row>
    <row r="75" spans="1:7" x14ac:dyDescent="0.25">
      <c r="A75" s="1">
        <v>38170</v>
      </c>
      <c r="B75" s="2" t="s">
        <v>9</v>
      </c>
      <c r="C75" s="2" t="s">
        <v>31</v>
      </c>
      <c r="D75" s="2" t="s">
        <v>11</v>
      </c>
      <c r="E75" s="2" t="s">
        <v>103</v>
      </c>
      <c r="F75" s="3">
        <v>836.17600000000004</v>
      </c>
      <c r="G75" s="3">
        <v>1520.32</v>
      </c>
    </row>
    <row r="76" spans="1:7" x14ac:dyDescent="0.25">
      <c r="A76" s="1">
        <v>38649</v>
      </c>
      <c r="B76" s="2" t="s">
        <v>16</v>
      </c>
      <c r="C76" s="2" t="s">
        <v>17</v>
      </c>
      <c r="D76" s="2" t="s">
        <v>20</v>
      </c>
      <c r="E76" s="2" t="s">
        <v>104</v>
      </c>
      <c r="F76" s="3">
        <v>1798.3416</v>
      </c>
      <c r="G76" s="3">
        <v>2043.57</v>
      </c>
    </row>
    <row r="77" spans="1:7" x14ac:dyDescent="0.25">
      <c r="A77" s="1">
        <v>38326</v>
      </c>
      <c r="B77" s="2" t="s">
        <v>5</v>
      </c>
      <c r="C77" s="2" t="s">
        <v>7</v>
      </c>
      <c r="D77" s="2" t="s">
        <v>25</v>
      </c>
      <c r="E77" s="2" t="s">
        <v>105</v>
      </c>
      <c r="F77" s="3">
        <v>2640.1320000000001</v>
      </c>
      <c r="G77" s="3">
        <v>4800.24</v>
      </c>
    </row>
    <row r="78" spans="1:7" x14ac:dyDescent="0.25">
      <c r="A78" s="1">
        <v>38519</v>
      </c>
      <c r="B78" s="2" t="s">
        <v>9</v>
      </c>
      <c r="C78" s="2" t="s">
        <v>19</v>
      </c>
      <c r="D78" s="2" t="s">
        <v>22</v>
      </c>
      <c r="E78" s="2" t="s">
        <v>106</v>
      </c>
      <c r="F78" s="3">
        <v>4949.5349999999999</v>
      </c>
      <c r="G78" s="3">
        <v>6599.38</v>
      </c>
    </row>
    <row r="79" spans="1:7" x14ac:dyDescent="0.25">
      <c r="A79" s="1">
        <v>38591</v>
      </c>
      <c r="B79" s="2" t="s">
        <v>9</v>
      </c>
      <c r="C79" s="2" t="s">
        <v>17</v>
      </c>
      <c r="D79" s="2" t="s">
        <v>32</v>
      </c>
      <c r="E79" s="2" t="s">
        <v>107</v>
      </c>
      <c r="F79" s="3">
        <v>5843.4508000000005</v>
      </c>
      <c r="G79" s="3">
        <v>6249.68</v>
      </c>
    </row>
    <row r="80" spans="1:7" x14ac:dyDescent="0.25">
      <c r="A80" s="1">
        <v>38692</v>
      </c>
      <c r="B80" s="2" t="s">
        <v>13</v>
      </c>
      <c r="C80" s="2" t="s">
        <v>17</v>
      </c>
      <c r="D80" s="2" t="s">
        <v>45</v>
      </c>
      <c r="E80" s="2" t="s">
        <v>108</v>
      </c>
      <c r="F80" s="3">
        <v>1518.2024999999999</v>
      </c>
      <c r="G80" s="3">
        <v>2024.27</v>
      </c>
    </row>
    <row r="81" spans="1:7" x14ac:dyDescent="0.25">
      <c r="A81" s="1">
        <v>38596</v>
      </c>
      <c r="B81" s="2" t="s">
        <v>13</v>
      </c>
      <c r="C81" s="2" t="s">
        <v>19</v>
      </c>
      <c r="D81" s="2" t="s">
        <v>45</v>
      </c>
      <c r="E81" s="2" t="s">
        <v>109</v>
      </c>
      <c r="F81" s="3">
        <v>7327.08</v>
      </c>
      <c r="G81" s="3">
        <v>9769.44</v>
      </c>
    </row>
    <row r="82" spans="1:7" x14ac:dyDescent="0.25">
      <c r="A82" s="1">
        <v>38754</v>
      </c>
      <c r="B82" s="2" t="s">
        <v>13</v>
      </c>
      <c r="C82" s="2" t="s">
        <v>10</v>
      </c>
      <c r="D82" s="2" t="s">
        <v>68</v>
      </c>
      <c r="E82" s="2" t="s">
        <v>110</v>
      </c>
      <c r="F82" s="3">
        <v>1297.0133999999998</v>
      </c>
      <c r="G82" s="3">
        <v>2236.23</v>
      </c>
    </row>
    <row r="83" spans="1:7" x14ac:dyDescent="0.25">
      <c r="A83" s="1">
        <v>38839</v>
      </c>
      <c r="B83" s="2" t="s">
        <v>9</v>
      </c>
      <c r="C83" s="2" t="s">
        <v>19</v>
      </c>
      <c r="D83" s="2" t="s">
        <v>45</v>
      </c>
      <c r="E83" s="2" t="s">
        <v>111</v>
      </c>
      <c r="F83" s="3">
        <v>1775.075</v>
      </c>
      <c r="G83" s="3">
        <v>4797.5</v>
      </c>
    </row>
    <row r="84" spans="1:7" x14ac:dyDescent="0.25">
      <c r="A84" s="1">
        <v>38332</v>
      </c>
      <c r="B84" s="2" t="s">
        <v>13</v>
      </c>
      <c r="C84" s="2" t="s">
        <v>14</v>
      </c>
      <c r="D84" s="2" t="s">
        <v>68</v>
      </c>
      <c r="E84" s="2" t="s">
        <v>112</v>
      </c>
      <c r="F84" s="3">
        <v>3413.6274000000003</v>
      </c>
      <c r="G84" s="3">
        <v>9226.02</v>
      </c>
    </row>
    <row r="85" spans="1:7" x14ac:dyDescent="0.25">
      <c r="A85" s="1">
        <v>38855</v>
      </c>
      <c r="B85" s="2" t="s">
        <v>6</v>
      </c>
      <c r="C85" s="2" t="s">
        <v>19</v>
      </c>
      <c r="D85" s="2" t="s">
        <v>39</v>
      </c>
      <c r="E85" s="2" t="s">
        <v>113</v>
      </c>
      <c r="F85" s="3">
        <v>2442.518</v>
      </c>
      <c r="G85" s="3">
        <v>6601.4</v>
      </c>
    </row>
    <row r="86" spans="1:7" x14ac:dyDescent="0.25">
      <c r="A86" s="1">
        <v>38695</v>
      </c>
      <c r="B86" s="2" t="s">
        <v>9</v>
      </c>
      <c r="C86" s="2" t="s">
        <v>31</v>
      </c>
      <c r="D86" s="2" t="s">
        <v>53</v>
      </c>
      <c r="E86" s="2" t="s">
        <v>114</v>
      </c>
      <c r="F86" s="3">
        <v>1479.2355</v>
      </c>
      <c r="G86" s="3">
        <v>3287.19</v>
      </c>
    </row>
    <row r="87" spans="1:7" x14ac:dyDescent="0.25">
      <c r="A87" s="1">
        <v>38472</v>
      </c>
      <c r="B87" s="2" t="s">
        <v>13</v>
      </c>
      <c r="C87" s="2" t="s">
        <v>7</v>
      </c>
      <c r="D87" s="2" t="s">
        <v>45</v>
      </c>
      <c r="E87" s="2" t="s">
        <v>115</v>
      </c>
      <c r="F87" s="3">
        <v>2401.7329</v>
      </c>
      <c r="G87" s="3">
        <v>6491.17</v>
      </c>
    </row>
    <row r="88" spans="1:7" x14ac:dyDescent="0.25">
      <c r="A88" s="1">
        <v>38557</v>
      </c>
      <c r="B88" s="2" t="s">
        <v>16</v>
      </c>
      <c r="C88" s="2" t="s">
        <v>19</v>
      </c>
      <c r="D88" s="2" t="s">
        <v>51</v>
      </c>
      <c r="E88" s="2" t="s">
        <v>116</v>
      </c>
      <c r="F88" s="3">
        <v>3234.2809999999995</v>
      </c>
      <c r="G88" s="3">
        <v>8741.2999999999993</v>
      </c>
    </row>
    <row r="89" spans="1:7" x14ac:dyDescent="0.25">
      <c r="A89" s="1">
        <v>38212</v>
      </c>
      <c r="B89" s="2" t="s">
        <v>13</v>
      </c>
      <c r="C89" s="2" t="s">
        <v>27</v>
      </c>
      <c r="D89" s="2" t="s">
        <v>376</v>
      </c>
      <c r="E89" s="2" t="s">
        <v>117</v>
      </c>
      <c r="F89" s="3">
        <v>8446.4599999999991</v>
      </c>
      <c r="G89" s="3">
        <v>9598.25</v>
      </c>
    </row>
    <row r="90" spans="1:7" x14ac:dyDescent="0.25">
      <c r="A90" s="1">
        <v>38381</v>
      </c>
      <c r="B90" s="2" t="s">
        <v>13</v>
      </c>
      <c r="C90" s="2" t="s">
        <v>10</v>
      </c>
      <c r="D90" s="2" t="s">
        <v>66</v>
      </c>
      <c r="E90" s="2" t="s">
        <v>118</v>
      </c>
      <c r="F90" s="3">
        <v>969.03510000000006</v>
      </c>
      <c r="G90" s="3">
        <v>2253.5700000000002</v>
      </c>
    </row>
    <row r="91" spans="1:7" x14ac:dyDescent="0.25">
      <c r="A91" s="1">
        <v>38522</v>
      </c>
      <c r="B91" s="2" t="s">
        <v>9</v>
      </c>
      <c r="C91" s="2" t="s">
        <v>41</v>
      </c>
      <c r="D91" s="2" t="s">
        <v>11</v>
      </c>
      <c r="E91" s="2" t="s">
        <v>119</v>
      </c>
      <c r="F91" s="3">
        <v>3281.5376000000001</v>
      </c>
      <c r="G91" s="3">
        <v>3729.02</v>
      </c>
    </row>
    <row r="92" spans="1:7" x14ac:dyDescent="0.25">
      <c r="A92" s="1">
        <v>38366</v>
      </c>
      <c r="B92" s="2" t="s">
        <v>6</v>
      </c>
      <c r="C92" s="2" t="s">
        <v>17</v>
      </c>
      <c r="D92" s="2" t="s">
        <v>39</v>
      </c>
      <c r="E92" s="2" t="s">
        <v>120</v>
      </c>
      <c r="F92" s="3">
        <v>6385.7321000000002</v>
      </c>
      <c r="G92" s="3">
        <v>6829.66</v>
      </c>
    </row>
    <row r="93" spans="1:7" x14ac:dyDescent="0.25">
      <c r="A93" s="1">
        <v>38621</v>
      </c>
      <c r="B93" s="2" t="s">
        <v>9</v>
      </c>
      <c r="C93" s="2" t="s">
        <v>14</v>
      </c>
      <c r="D93" s="2" t="s">
        <v>32</v>
      </c>
      <c r="E93" s="2" t="s">
        <v>121</v>
      </c>
      <c r="F93" s="3">
        <v>1731.3522</v>
      </c>
      <c r="G93" s="3">
        <v>2985.09</v>
      </c>
    </row>
    <row r="94" spans="1:7" x14ac:dyDescent="0.25">
      <c r="A94" s="1">
        <v>38441</v>
      </c>
      <c r="B94" s="2" t="s">
        <v>16</v>
      </c>
      <c r="C94" s="2" t="s">
        <v>27</v>
      </c>
      <c r="D94" s="2" t="s">
        <v>66</v>
      </c>
      <c r="E94" s="2" t="s">
        <v>122</v>
      </c>
      <c r="F94" s="3">
        <v>3730.5019999999995</v>
      </c>
      <c r="G94" s="3">
        <v>6431.9</v>
      </c>
    </row>
    <row r="95" spans="1:7" x14ac:dyDescent="0.25">
      <c r="A95" s="1">
        <v>38417</v>
      </c>
      <c r="B95" s="2" t="s">
        <v>16</v>
      </c>
      <c r="C95" s="2" t="s">
        <v>10</v>
      </c>
      <c r="D95" s="2" t="s">
        <v>28</v>
      </c>
      <c r="E95" s="2" t="s">
        <v>123</v>
      </c>
      <c r="F95" s="3">
        <v>3154.7064</v>
      </c>
      <c r="G95" s="3">
        <v>5346.96</v>
      </c>
    </row>
    <row r="96" spans="1:7" x14ac:dyDescent="0.25">
      <c r="A96" s="1">
        <v>38352</v>
      </c>
      <c r="B96" s="2" t="s">
        <v>9</v>
      </c>
      <c r="C96" s="2" t="s">
        <v>17</v>
      </c>
      <c r="D96" s="2" t="s">
        <v>25</v>
      </c>
      <c r="E96" s="2" t="s">
        <v>124</v>
      </c>
      <c r="F96" s="3">
        <v>5394.1449999999995</v>
      </c>
      <c r="G96" s="3">
        <v>9300.25</v>
      </c>
    </row>
    <row r="97" spans="1:7" x14ac:dyDescent="0.25">
      <c r="A97" s="1">
        <v>38627</v>
      </c>
      <c r="B97" s="2" t="s">
        <v>6</v>
      </c>
      <c r="C97" s="2" t="s">
        <v>31</v>
      </c>
      <c r="D97" s="2" t="s">
        <v>376</v>
      </c>
      <c r="E97" s="2" t="s">
        <v>125</v>
      </c>
      <c r="F97" s="3">
        <v>167.9623</v>
      </c>
      <c r="G97" s="3">
        <v>390.61</v>
      </c>
    </row>
    <row r="98" spans="1:7" x14ac:dyDescent="0.25">
      <c r="A98" s="1">
        <v>38341</v>
      </c>
      <c r="B98" s="2" t="s">
        <v>16</v>
      </c>
      <c r="C98" s="2" t="s">
        <v>31</v>
      </c>
      <c r="D98" s="2" t="s">
        <v>66</v>
      </c>
      <c r="E98" s="2" t="s">
        <v>126</v>
      </c>
      <c r="F98" s="3">
        <v>5876.5946999999996</v>
      </c>
      <c r="G98" s="3">
        <v>9960.33</v>
      </c>
    </row>
    <row r="99" spans="1:7" x14ac:dyDescent="0.25">
      <c r="A99" s="1">
        <v>38473</v>
      </c>
      <c r="B99" s="2" t="s">
        <v>16</v>
      </c>
      <c r="C99" s="2" t="s">
        <v>31</v>
      </c>
      <c r="D99" s="2" t="s">
        <v>51</v>
      </c>
      <c r="E99" s="2" t="s">
        <v>127</v>
      </c>
      <c r="F99" s="3">
        <v>6820.56</v>
      </c>
      <c r="G99" s="3">
        <v>9094.08</v>
      </c>
    </row>
    <row r="100" spans="1:7" x14ac:dyDescent="0.25">
      <c r="A100" s="1">
        <v>38399</v>
      </c>
      <c r="B100" s="2" t="s">
        <v>9</v>
      </c>
      <c r="C100" s="2" t="s">
        <v>41</v>
      </c>
      <c r="D100" s="2" t="s">
        <v>11</v>
      </c>
      <c r="E100" s="2" t="s">
        <v>128</v>
      </c>
      <c r="F100" s="3">
        <v>6575.61</v>
      </c>
      <c r="G100" s="3">
        <v>8767.48</v>
      </c>
    </row>
    <row r="101" spans="1:7" x14ac:dyDescent="0.25">
      <c r="A101" s="1">
        <v>38587</v>
      </c>
      <c r="B101" s="2" t="s">
        <v>9</v>
      </c>
      <c r="C101" s="2" t="s">
        <v>19</v>
      </c>
      <c r="D101" s="2" t="s">
        <v>376</v>
      </c>
      <c r="E101" s="2" t="s">
        <v>129</v>
      </c>
      <c r="F101" s="3">
        <v>4906.6270000000004</v>
      </c>
      <c r="G101" s="3">
        <v>8921.14</v>
      </c>
    </row>
    <row r="102" spans="1:7" x14ac:dyDescent="0.25">
      <c r="A102" s="1">
        <v>38676</v>
      </c>
      <c r="B102" s="2" t="s">
        <v>13</v>
      </c>
      <c r="C102" s="2" t="s">
        <v>7</v>
      </c>
      <c r="D102" s="2" t="s">
        <v>68</v>
      </c>
      <c r="E102" s="2" t="s">
        <v>130</v>
      </c>
      <c r="F102" s="3">
        <v>1531.2128</v>
      </c>
      <c r="G102" s="3">
        <v>3560.96</v>
      </c>
    </row>
    <row r="103" spans="1:7" x14ac:dyDescent="0.25">
      <c r="A103" s="1">
        <v>38632</v>
      </c>
      <c r="B103" s="2" t="s">
        <v>13</v>
      </c>
      <c r="C103" s="2" t="s">
        <v>7</v>
      </c>
      <c r="D103" s="2" t="s">
        <v>11</v>
      </c>
      <c r="E103" s="2" t="s">
        <v>131</v>
      </c>
      <c r="F103" s="3">
        <v>3464.6370000000002</v>
      </c>
      <c r="G103" s="3">
        <v>6299.34</v>
      </c>
    </row>
    <row r="104" spans="1:7" x14ac:dyDescent="0.25">
      <c r="A104" s="1">
        <v>38428</v>
      </c>
      <c r="B104" s="2" t="s">
        <v>9</v>
      </c>
      <c r="C104" s="2" t="s">
        <v>7</v>
      </c>
      <c r="D104" s="2" t="s">
        <v>20</v>
      </c>
      <c r="E104" s="2" t="s">
        <v>132</v>
      </c>
      <c r="F104" s="3">
        <v>558.24749999999995</v>
      </c>
      <c r="G104" s="3">
        <v>1298.25</v>
      </c>
    </row>
    <row r="105" spans="1:7" x14ac:dyDescent="0.25">
      <c r="A105" s="1">
        <v>38812</v>
      </c>
      <c r="B105" s="2" t="s">
        <v>9</v>
      </c>
      <c r="C105" s="2" t="s">
        <v>27</v>
      </c>
      <c r="D105" s="2" t="s">
        <v>20</v>
      </c>
      <c r="E105" s="2" t="s">
        <v>133</v>
      </c>
      <c r="F105" s="3">
        <v>4647.2855000000009</v>
      </c>
      <c r="G105" s="3">
        <v>8449.61</v>
      </c>
    </row>
    <row r="106" spans="1:7" x14ac:dyDescent="0.25">
      <c r="A106" s="1">
        <v>38677</v>
      </c>
      <c r="B106" s="2" t="s">
        <v>5</v>
      </c>
      <c r="C106" s="2" t="s">
        <v>31</v>
      </c>
      <c r="D106" s="2" t="s">
        <v>45</v>
      </c>
      <c r="E106" s="2" t="s">
        <v>134</v>
      </c>
      <c r="F106" s="3">
        <v>1768.9535999999998</v>
      </c>
      <c r="G106" s="3">
        <v>3049.92</v>
      </c>
    </row>
    <row r="107" spans="1:7" x14ac:dyDescent="0.25">
      <c r="A107" s="1">
        <v>38200</v>
      </c>
      <c r="B107" s="2" t="s">
        <v>9</v>
      </c>
      <c r="C107" s="2" t="s">
        <v>14</v>
      </c>
      <c r="D107" s="2" t="s">
        <v>25</v>
      </c>
      <c r="E107" s="2" t="s">
        <v>135</v>
      </c>
      <c r="F107" s="3">
        <v>4595.2060000000001</v>
      </c>
      <c r="G107" s="3">
        <v>8354.92</v>
      </c>
    </row>
    <row r="108" spans="1:7" x14ac:dyDescent="0.25">
      <c r="A108" s="1">
        <v>38850</v>
      </c>
      <c r="B108" s="2" t="s">
        <v>13</v>
      </c>
      <c r="C108" s="2" t="s">
        <v>10</v>
      </c>
      <c r="D108" s="2" t="s">
        <v>28</v>
      </c>
      <c r="E108" s="2" t="s">
        <v>136</v>
      </c>
      <c r="F108" s="3">
        <v>2666.1385999999998</v>
      </c>
      <c r="G108" s="3">
        <v>7205.78</v>
      </c>
    </row>
    <row r="109" spans="1:7" x14ac:dyDescent="0.25">
      <c r="A109" s="1">
        <v>38611</v>
      </c>
      <c r="B109" s="2" t="s">
        <v>5</v>
      </c>
      <c r="C109" s="2" t="s">
        <v>7</v>
      </c>
      <c r="D109" s="2" t="s">
        <v>53</v>
      </c>
      <c r="E109" s="2" t="s">
        <v>137</v>
      </c>
      <c r="F109" s="3">
        <v>266.30239999999998</v>
      </c>
      <c r="G109" s="3">
        <v>451.36</v>
      </c>
    </row>
    <row r="110" spans="1:7" x14ac:dyDescent="0.25">
      <c r="A110" s="1">
        <v>38816</v>
      </c>
      <c r="B110" s="2" t="s">
        <v>16</v>
      </c>
      <c r="C110" s="2" t="s">
        <v>7</v>
      </c>
      <c r="D110" s="2" t="s">
        <v>34</v>
      </c>
      <c r="E110" s="2" t="s">
        <v>138</v>
      </c>
      <c r="F110" s="3">
        <v>2647.4331999999999</v>
      </c>
      <c r="G110" s="3">
        <v>4564.54</v>
      </c>
    </row>
    <row r="111" spans="1:7" x14ac:dyDescent="0.25">
      <c r="A111" s="1">
        <v>38611</v>
      </c>
      <c r="B111" s="2" t="s">
        <v>5</v>
      </c>
      <c r="C111" s="2" t="s">
        <v>31</v>
      </c>
      <c r="D111" s="2" t="s">
        <v>28</v>
      </c>
      <c r="E111" s="2" t="s">
        <v>139</v>
      </c>
      <c r="F111" s="3">
        <v>1805.7295000000001</v>
      </c>
      <c r="G111" s="3">
        <v>4880.3500000000004</v>
      </c>
    </row>
    <row r="112" spans="1:7" x14ac:dyDescent="0.25">
      <c r="A112" s="1">
        <v>38763</v>
      </c>
      <c r="B112" s="2" t="s">
        <v>9</v>
      </c>
      <c r="C112" s="2" t="s">
        <v>7</v>
      </c>
      <c r="D112" s="2" t="s">
        <v>20</v>
      </c>
      <c r="E112" s="2" t="s">
        <v>140</v>
      </c>
      <c r="F112" s="3">
        <v>58.759700000000002</v>
      </c>
      <c r="G112" s="3">
        <v>158.81</v>
      </c>
    </row>
    <row r="113" spans="1:7" x14ac:dyDescent="0.25">
      <c r="A113" s="1">
        <v>38178</v>
      </c>
      <c r="B113" s="2" t="s">
        <v>13</v>
      </c>
      <c r="C113" s="2" t="s">
        <v>7</v>
      </c>
      <c r="D113" s="2" t="s">
        <v>25</v>
      </c>
      <c r="E113" s="2" t="s">
        <v>141</v>
      </c>
      <c r="F113" s="3">
        <v>1904.6734000000001</v>
      </c>
      <c r="G113" s="3">
        <v>3228.26</v>
      </c>
    </row>
    <row r="114" spans="1:7" x14ac:dyDescent="0.25">
      <c r="A114" s="1">
        <v>38307</v>
      </c>
      <c r="B114" s="2" t="s">
        <v>16</v>
      </c>
      <c r="C114" s="2" t="s">
        <v>41</v>
      </c>
      <c r="D114" s="2" t="s">
        <v>32</v>
      </c>
      <c r="E114" s="2" t="s">
        <v>142</v>
      </c>
      <c r="F114" s="3">
        <v>5399.0169999999998</v>
      </c>
      <c r="G114" s="3">
        <v>9308.65</v>
      </c>
    </row>
    <row r="115" spans="1:7" x14ac:dyDescent="0.25">
      <c r="A115" s="1">
        <v>38529</v>
      </c>
      <c r="B115" s="2" t="s">
        <v>9</v>
      </c>
      <c r="C115" s="2" t="s">
        <v>27</v>
      </c>
      <c r="D115" s="2" t="s">
        <v>376</v>
      </c>
      <c r="E115" s="2" t="s">
        <v>143</v>
      </c>
      <c r="F115" s="3">
        <v>1522.3184999999999</v>
      </c>
      <c r="G115" s="3">
        <v>3382.93</v>
      </c>
    </row>
    <row r="116" spans="1:7" x14ac:dyDescent="0.25">
      <c r="A116" s="1">
        <v>38226</v>
      </c>
      <c r="B116" s="2" t="s">
        <v>5</v>
      </c>
      <c r="C116" s="2" t="s">
        <v>10</v>
      </c>
      <c r="D116" s="2" t="s">
        <v>11</v>
      </c>
      <c r="E116" s="2" t="s">
        <v>144</v>
      </c>
      <c r="F116" s="3">
        <v>4832.6850000000004</v>
      </c>
      <c r="G116" s="3">
        <v>8786.7000000000007</v>
      </c>
    </row>
    <row r="117" spans="1:7" x14ac:dyDescent="0.25">
      <c r="A117" s="1">
        <v>38595</v>
      </c>
      <c r="B117" s="2" t="s">
        <v>5</v>
      </c>
      <c r="C117" s="2" t="s">
        <v>27</v>
      </c>
      <c r="D117" s="2" t="s">
        <v>51</v>
      </c>
      <c r="E117" s="2" t="s">
        <v>145</v>
      </c>
      <c r="F117" s="3">
        <v>677.31239999999991</v>
      </c>
      <c r="G117" s="3">
        <v>1167.78</v>
      </c>
    </row>
    <row r="118" spans="1:7" x14ac:dyDescent="0.25">
      <c r="A118" s="1">
        <v>38665</v>
      </c>
      <c r="B118" s="2" t="s">
        <v>9</v>
      </c>
      <c r="C118" s="2" t="s">
        <v>14</v>
      </c>
      <c r="D118" s="2" t="s">
        <v>45</v>
      </c>
      <c r="E118" s="2" t="s">
        <v>146</v>
      </c>
      <c r="F118" s="3">
        <v>203.685</v>
      </c>
      <c r="G118" s="3">
        <v>271.58</v>
      </c>
    </row>
    <row r="119" spans="1:7" x14ac:dyDescent="0.25">
      <c r="A119" s="1">
        <v>38330</v>
      </c>
      <c r="B119" s="2" t="s">
        <v>5</v>
      </c>
      <c r="C119" s="2" t="s">
        <v>27</v>
      </c>
      <c r="D119" s="2" t="s">
        <v>20</v>
      </c>
      <c r="E119" s="2" t="s">
        <v>147</v>
      </c>
      <c r="F119" s="3">
        <v>627.28200000000004</v>
      </c>
      <c r="G119" s="3">
        <v>1393.96</v>
      </c>
    </row>
    <row r="120" spans="1:7" x14ac:dyDescent="0.25">
      <c r="A120" s="1">
        <v>38797</v>
      </c>
      <c r="B120" s="2" t="s">
        <v>13</v>
      </c>
      <c r="C120" s="2" t="s">
        <v>17</v>
      </c>
      <c r="D120" s="2" t="s">
        <v>376</v>
      </c>
      <c r="E120" s="2" t="s">
        <v>148</v>
      </c>
      <c r="F120" s="3">
        <v>2464.9074999999998</v>
      </c>
      <c r="G120" s="3">
        <v>4481.6499999999996</v>
      </c>
    </row>
    <row r="121" spans="1:7" x14ac:dyDescent="0.25">
      <c r="A121" s="1">
        <v>38325</v>
      </c>
      <c r="B121" s="2" t="s">
        <v>13</v>
      </c>
      <c r="C121" s="2" t="s">
        <v>17</v>
      </c>
      <c r="D121" s="2" t="s">
        <v>32</v>
      </c>
      <c r="E121" s="2" t="s">
        <v>149</v>
      </c>
      <c r="F121" s="3">
        <v>1980.135</v>
      </c>
      <c r="G121" s="3">
        <v>2640.18</v>
      </c>
    </row>
    <row r="122" spans="1:7" x14ac:dyDescent="0.25">
      <c r="A122" s="1">
        <v>38752</v>
      </c>
      <c r="B122" s="2" t="s">
        <v>13</v>
      </c>
      <c r="C122" s="2" t="s">
        <v>7</v>
      </c>
      <c r="D122" s="2" t="s">
        <v>25</v>
      </c>
      <c r="E122" s="2" t="s">
        <v>150</v>
      </c>
      <c r="F122" s="3">
        <v>1142.9829999999999</v>
      </c>
      <c r="G122" s="3">
        <v>2658.1</v>
      </c>
    </row>
    <row r="123" spans="1:7" x14ac:dyDescent="0.25">
      <c r="A123" s="1">
        <v>38700</v>
      </c>
      <c r="B123" s="2" t="s">
        <v>9</v>
      </c>
      <c r="C123" s="2" t="s">
        <v>7</v>
      </c>
      <c r="D123" s="2" t="s">
        <v>53</v>
      </c>
      <c r="E123" s="2" t="s">
        <v>151</v>
      </c>
      <c r="F123" s="3">
        <v>947.63829999999996</v>
      </c>
      <c r="G123" s="3">
        <v>2203.81</v>
      </c>
    </row>
    <row r="124" spans="1:7" x14ac:dyDescent="0.25">
      <c r="A124" s="1">
        <v>38673</v>
      </c>
      <c r="B124" s="2" t="s">
        <v>9</v>
      </c>
      <c r="C124" s="2" t="s">
        <v>17</v>
      </c>
      <c r="D124" s="2" t="s">
        <v>20</v>
      </c>
      <c r="E124" s="2" t="s">
        <v>152</v>
      </c>
      <c r="F124" s="3">
        <v>4276.9175999999998</v>
      </c>
      <c r="G124" s="3">
        <v>9946.32</v>
      </c>
    </row>
    <row r="125" spans="1:7" x14ac:dyDescent="0.25">
      <c r="A125" s="1">
        <v>38348</v>
      </c>
      <c r="B125" s="2" t="s">
        <v>13</v>
      </c>
      <c r="C125" s="2" t="s">
        <v>27</v>
      </c>
      <c r="D125" s="2" t="s">
        <v>32</v>
      </c>
      <c r="E125" s="2" t="s">
        <v>153</v>
      </c>
      <c r="F125" s="3">
        <v>5832.4125000000004</v>
      </c>
      <c r="G125" s="3">
        <v>7776.55</v>
      </c>
    </row>
    <row r="126" spans="1:7" x14ac:dyDescent="0.25">
      <c r="A126" s="1">
        <v>38313</v>
      </c>
      <c r="B126" s="2" t="s">
        <v>9</v>
      </c>
      <c r="C126" s="2" t="s">
        <v>10</v>
      </c>
      <c r="D126" s="2" t="s">
        <v>32</v>
      </c>
      <c r="E126" s="2" t="s">
        <v>154</v>
      </c>
      <c r="F126" s="3">
        <v>7012.7711500000005</v>
      </c>
      <c r="G126" s="3">
        <v>7500.29</v>
      </c>
    </row>
    <row r="127" spans="1:7" x14ac:dyDescent="0.25">
      <c r="A127" s="1">
        <v>38638</v>
      </c>
      <c r="B127" s="2" t="s">
        <v>5</v>
      </c>
      <c r="C127" s="2" t="s">
        <v>31</v>
      </c>
      <c r="D127" s="2" t="s">
        <v>22</v>
      </c>
      <c r="E127" s="2" t="s">
        <v>155</v>
      </c>
      <c r="F127" s="3">
        <v>18.072799999999997</v>
      </c>
      <c r="G127" s="3">
        <v>31.16</v>
      </c>
    </row>
    <row r="128" spans="1:7" x14ac:dyDescent="0.25">
      <c r="A128" s="1">
        <v>38373</v>
      </c>
      <c r="B128" s="2" t="s">
        <v>6</v>
      </c>
      <c r="C128" s="2" t="s">
        <v>14</v>
      </c>
      <c r="D128" s="2" t="s">
        <v>51</v>
      </c>
      <c r="E128" s="2" t="s">
        <v>156</v>
      </c>
      <c r="F128" s="3">
        <v>8615.6224000000002</v>
      </c>
      <c r="G128" s="3">
        <v>9790.48</v>
      </c>
    </row>
    <row r="129" spans="1:7" x14ac:dyDescent="0.25">
      <c r="A129" s="1">
        <v>38867</v>
      </c>
      <c r="B129" s="2" t="s">
        <v>5</v>
      </c>
      <c r="C129" s="2" t="s">
        <v>14</v>
      </c>
      <c r="D129" s="2" t="s">
        <v>20</v>
      </c>
      <c r="E129" s="2" t="s">
        <v>157</v>
      </c>
      <c r="F129" s="3">
        <v>1117.5012999999999</v>
      </c>
      <c r="G129" s="3">
        <v>1894.07</v>
      </c>
    </row>
    <row r="130" spans="1:7" x14ac:dyDescent="0.25">
      <c r="A130" s="1">
        <v>38534</v>
      </c>
      <c r="B130" s="2" t="s">
        <v>9</v>
      </c>
      <c r="C130" s="2" t="s">
        <v>19</v>
      </c>
      <c r="D130" s="2" t="s">
        <v>22</v>
      </c>
      <c r="E130" s="2" t="s">
        <v>158</v>
      </c>
      <c r="F130" s="3">
        <v>5412.7864</v>
      </c>
      <c r="G130" s="3">
        <v>7959.98</v>
      </c>
    </row>
    <row r="131" spans="1:7" x14ac:dyDescent="0.25">
      <c r="A131" s="1">
        <v>38618</v>
      </c>
      <c r="B131" s="2" t="s">
        <v>9</v>
      </c>
      <c r="C131" s="2" t="s">
        <v>17</v>
      </c>
      <c r="D131" s="2" t="s">
        <v>53</v>
      </c>
      <c r="E131" s="2" t="s">
        <v>159</v>
      </c>
      <c r="F131" s="3">
        <v>2280.1692000000003</v>
      </c>
      <c r="G131" s="3">
        <v>3353.19</v>
      </c>
    </row>
    <row r="132" spans="1:7" x14ac:dyDescent="0.25">
      <c r="A132" s="1">
        <v>38572</v>
      </c>
      <c r="B132" s="2" t="s">
        <v>9</v>
      </c>
      <c r="C132" s="2" t="s">
        <v>41</v>
      </c>
      <c r="D132" s="2" t="s">
        <v>25</v>
      </c>
      <c r="E132" s="2" t="s">
        <v>160</v>
      </c>
      <c r="F132" s="3">
        <v>2237.4629</v>
      </c>
      <c r="G132" s="3">
        <v>3792.31</v>
      </c>
    </row>
    <row r="133" spans="1:7" x14ac:dyDescent="0.25">
      <c r="A133" s="1">
        <v>38862</v>
      </c>
      <c r="B133" s="2" t="s">
        <v>5</v>
      </c>
      <c r="C133" s="2" t="s">
        <v>27</v>
      </c>
      <c r="D133" s="2" t="s">
        <v>22</v>
      </c>
      <c r="E133" s="2" t="s">
        <v>161</v>
      </c>
      <c r="F133" s="3">
        <v>1259.0744</v>
      </c>
      <c r="G133" s="3">
        <v>2928.08</v>
      </c>
    </row>
    <row r="134" spans="1:7" x14ac:dyDescent="0.25">
      <c r="A134" s="1">
        <v>38676</v>
      </c>
      <c r="B134" s="2" t="s">
        <v>9</v>
      </c>
      <c r="C134" s="2" t="s">
        <v>14</v>
      </c>
      <c r="D134" s="2" t="s">
        <v>32</v>
      </c>
      <c r="E134" s="2" t="s">
        <v>162</v>
      </c>
      <c r="F134" s="3">
        <v>1950.3045000000002</v>
      </c>
      <c r="G134" s="3">
        <v>4334.01</v>
      </c>
    </row>
    <row r="135" spans="1:7" x14ac:dyDescent="0.25">
      <c r="A135" s="1">
        <v>38754</v>
      </c>
      <c r="B135" s="2" t="s">
        <v>9</v>
      </c>
      <c r="C135" s="2" t="s">
        <v>41</v>
      </c>
      <c r="D135" s="2" t="s">
        <v>34</v>
      </c>
      <c r="E135" s="2" t="s">
        <v>163</v>
      </c>
      <c r="F135" s="3">
        <v>3446.4241999999999</v>
      </c>
      <c r="G135" s="3">
        <v>8014.94</v>
      </c>
    </row>
    <row r="136" spans="1:7" x14ac:dyDescent="0.25">
      <c r="A136" s="1">
        <v>38361</v>
      </c>
      <c r="B136" s="2" t="s">
        <v>13</v>
      </c>
      <c r="C136" s="2" t="s">
        <v>31</v>
      </c>
      <c r="D136" s="2" t="s">
        <v>20</v>
      </c>
      <c r="E136" s="2" t="s">
        <v>164</v>
      </c>
      <c r="F136" s="3">
        <v>3330.0135</v>
      </c>
      <c r="G136" s="3">
        <v>7400.03</v>
      </c>
    </row>
    <row r="137" spans="1:7" x14ac:dyDescent="0.25">
      <c r="A137" s="1">
        <v>38628</v>
      </c>
      <c r="B137" s="2" t="s">
        <v>6</v>
      </c>
      <c r="C137" s="2" t="s">
        <v>19</v>
      </c>
      <c r="D137" s="2" t="s">
        <v>39</v>
      </c>
      <c r="E137" s="2" t="s">
        <v>165</v>
      </c>
      <c r="F137" s="3">
        <v>9189.7783999999992</v>
      </c>
      <c r="G137" s="3">
        <v>9828.64</v>
      </c>
    </row>
    <row r="138" spans="1:7" x14ac:dyDescent="0.25">
      <c r="A138" s="1">
        <v>38216</v>
      </c>
      <c r="B138" s="2" t="s">
        <v>6</v>
      </c>
      <c r="C138" s="2" t="s">
        <v>14</v>
      </c>
      <c r="D138" s="2" t="s">
        <v>68</v>
      </c>
      <c r="E138" s="2" t="s">
        <v>166</v>
      </c>
      <c r="F138" s="3">
        <v>3418.5360000000005</v>
      </c>
      <c r="G138" s="3">
        <v>6215.52</v>
      </c>
    </row>
    <row r="139" spans="1:7" x14ac:dyDescent="0.25">
      <c r="A139" s="1">
        <v>38568</v>
      </c>
      <c r="B139" s="2" t="s">
        <v>13</v>
      </c>
      <c r="C139" s="2" t="s">
        <v>17</v>
      </c>
      <c r="D139" s="2" t="s">
        <v>22</v>
      </c>
      <c r="E139" s="2" t="s">
        <v>167</v>
      </c>
      <c r="F139" s="3">
        <v>4911.2464500000006</v>
      </c>
      <c r="G139" s="3">
        <v>5252.67</v>
      </c>
    </row>
    <row r="140" spans="1:7" x14ac:dyDescent="0.25">
      <c r="A140" s="1">
        <v>38237</v>
      </c>
      <c r="B140" s="2" t="s">
        <v>9</v>
      </c>
      <c r="C140" s="2" t="s">
        <v>17</v>
      </c>
      <c r="D140" s="2" t="s">
        <v>28</v>
      </c>
      <c r="E140" s="2" t="s">
        <v>168</v>
      </c>
      <c r="F140" s="3">
        <v>1864.6688000000001</v>
      </c>
      <c r="G140" s="3">
        <v>2742.16</v>
      </c>
    </row>
    <row r="141" spans="1:7" x14ac:dyDescent="0.25">
      <c r="A141" s="1">
        <v>38589</v>
      </c>
      <c r="B141" s="2" t="s">
        <v>5</v>
      </c>
      <c r="C141" s="2" t="s">
        <v>19</v>
      </c>
      <c r="D141" s="2" t="s">
        <v>66</v>
      </c>
      <c r="E141" s="2" t="s">
        <v>169</v>
      </c>
      <c r="F141" s="3">
        <v>2050.4450000000002</v>
      </c>
      <c r="G141" s="3">
        <v>3535.25</v>
      </c>
    </row>
    <row r="142" spans="1:7" x14ac:dyDescent="0.25">
      <c r="A142" s="1">
        <v>38357</v>
      </c>
      <c r="B142" s="2" t="s">
        <v>5</v>
      </c>
      <c r="C142" s="2" t="s">
        <v>41</v>
      </c>
      <c r="D142" s="2" t="s">
        <v>39</v>
      </c>
      <c r="E142" s="2" t="s">
        <v>170</v>
      </c>
      <c r="F142" s="3">
        <v>644.46879999999987</v>
      </c>
      <c r="G142" s="3">
        <v>1092.32</v>
      </c>
    </row>
    <row r="143" spans="1:7" x14ac:dyDescent="0.25">
      <c r="A143" s="1">
        <v>38169</v>
      </c>
      <c r="B143" s="2" t="s">
        <v>9</v>
      </c>
      <c r="C143" s="2" t="s">
        <v>19</v>
      </c>
      <c r="D143" s="2" t="s">
        <v>39</v>
      </c>
      <c r="E143" s="2" t="s">
        <v>171</v>
      </c>
      <c r="F143" s="3">
        <v>105.4019</v>
      </c>
      <c r="G143" s="3">
        <v>284.87</v>
      </c>
    </row>
    <row r="144" spans="1:7" x14ac:dyDescent="0.25">
      <c r="A144" s="1">
        <v>38394</v>
      </c>
      <c r="B144" s="2" t="s">
        <v>6</v>
      </c>
      <c r="C144" s="2" t="s">
        <v>27</v>
      </c>
      <c r="D144" s="2" t="s">
        <v>66</v>
      </c>
      <c r="E144" s="2" t="s">
        <v>172</v>
      </c>
      <c r="F144" s="3">
        <v>3639.0150000000003</v>
      </c>
      <c r="G144" s="3">
        <v>4852.0200000000004</v>
      </c>
    </row>
    <row r="145" spans="1:7" x14ac:dyDescent="0.25">
      <c r="A145" s="1">
        <v>38346</v>
      </c>
      <c r="B145" s="2" t="s">
        <v>6</v>
      </c>
      <c r="C145" s="2" t="s">
        <v>41</v>
      </c>
      <c r="D145" s="2" t="s">
        <v>28</v>
      </c>
      <c r="E145" s="2" t="s">
        <v>173</v>
      </c>
      <c r="F145" s="3">
        <v>3343.9950000000003</v>
      </c>
      <c r="G145" s="3">
        <v>7431.1</v>
      </c>
    </row>
    <row r="146" spans="1:7" x14ac:dyDescent="0.25">
      <c r="A146" s="1">
        <v>38460</v>
      </c>
      <c r="B146" s="2" t="s">
        <v>5</v>
      </c>
      <c r="C146" s="2" t="s">
        <v>10</v>
      </c>
      <c r="D146" s="2" t="s">
        <v>51</v>
      </c>
      <c r="E146" s="2" t="s">
        <v>174</v>
      </c>
      <c r="F146" s="3">
        <v>45.006500000000003</v>
      </c>
      <c r="G146" s="3">
        <v>81.83</v>
      </c>
    </row>
    <row r="147" spans="1:7" x14ac:dyDescent="0.25">
      <c r="A147" s="1">
        <v>38833</v>
      </c>
      <c r="B147" s="2" t="s">
        <v>16</v>
      </c>
      <c r="C147" s="2" t="s">
        <v>17</v>
      </c>
      <c r="D147" s="2" t="s">
        <v>68</v>
      </c>
      <c r="E147" s="2" t="s">
        <v>175</v>
      </c>
      <c r="F147" s="3">
        <v>7054.7752</v>
      </c>
      <c r="G147" s="3">
        <v>8016.79</v>
      </c>
    </row>
    <row r="148" spans="1:7" x14ac:dyDescent="0.25">
      <c r="A148" s="1">
        <v>38847</v>
      </c>
      <c r="B148" s="2" t="s">
        <v>9</v>
      </c>
      <c r="C148" s="2" t="s">
        <v>27</v>
      </c>
      <c r="D148" s="2" t="s">
        <v>51</v>
      </c>
      <c r="E148" s="2" t="s">
        <v>176</v>
      </c>
      <c r="F148" s="3">
        <v>1855.4204999999999</v>
      </c>
      <c r="G148" s="3">
        <v>5014.6499999999996</v>
      </c>
    </row>
    <row r="149" spans="1:7" x14ac:dyDescent="0.25">
      <c r="A149" s="1">
        <v>38725</v>
      </c>
      <c r="B149" s="2" t="s">
        <v>13</v>
      </c>
      <c r="C149" s="2" t="s">
        <v>10</v>
      </c>
      <c r="D149" s="2" t="s">
        <v>66</v>
      </c>
      <c r="E149" s="2" t="s">
        <v>177</v>
      </c>
      <c r="F149" s="3">
        <v>2173.2177999999999</v>
      </c>
      <c r="G149" s="3">
        <v>3683.42</v>
      </c>
    </row>
    <row r="150" spans="1:7" x14ac:dyDescent="0.25">
      <c r="A150" s="1">
        <v>38335</v>
      </c>
      <c r="B150" s="2" t="s">
        <v>9</v>
      </c>
      <c r="C150" s="2" t="s">
        <v>27</v>
      </c>
      <c r="D150" s="2" t="s">
        <v>22</v>
      </c>
      <c r="E150" s="2" t="s">
        <v>178</v>
      </c>
      <c r="F150" s="3">
        <v>5300.6646000000001</v>
      </c>
      <c r="G150" s="3">
        <v>5669.16</v>
      </c>
    </row>
    <row r="151" spans="1:7" x14ac:dyDescent="0.25">
      <c r="A151" s="1">
        <v>38699</v>
      </c>
      <c r="B151" s="2" t="s">
        <v>16</v>
      </c>
      <c r="C151" s="2" t="s">
        <v>31</v>
      </c>
      <c r="D151" s="2" t="s">
        <v>28</v>
      </c>
      <c r="E151" s="2" t="s">
        <v>179</v>
      </c>
      <c r="F151" s="3">
        <v>1191.2445999999998</v>
      </c>
      <c r="G151" s="3">
        <v>2053.87</v>
      </c>
    </row>
    <row r="152" spans="1:7" x14ac:dyDescent="0.25">
      <c r="A152" s="1">
        <v>38376</v>
      </c>
      <c r="B152" s="2" t="s">
        <v>9</v>
      </c>
      <c r="C152" s="2" t="s">
        <v>19</v>
      </c>
      <c r="D152" s="2" t="s">
        <v>22</v>
      </c>
      <c r="E152" s="2" t="s">
        <v>180</v>
      </c>
      <c r="F152" s="3">
        <v>331.15370000000001</v>
      </c>
      <c r="G152" s="3">
        <v>895.01</v>
      </c>
    </row>
    <row r="153" spans="1:7" x14ac:dyDescent="0.25">
      <c r="A153" s="1">
        <v>38467</v>
      </c>
      <c r="B153" s="2" t="s">
        <v>13</v>
      </c>
      <c r="C153" s="2" t="s">
        <v>14</v>
      </c>
      <c r="D153" s="2" t="s">
        <v>51</v>
      </c>
      <c r="E153" s="2" t="s">
        <v>181</v>
      </c>
      <c r="F153" s="3">
        <v>4662.3044</v>
      </c>
      <c r="G153" s="3">
        <v>6856.33</v>
      </c>
    </row>
    <row r="154" spans="1:7" x14ac:dyDescent="0.25">
      <c r="A154" s="1">
        <v>38321</v>
      </c>
      <c r="B154" s="2" t="s">
        <v>5</v>
      </c>
      <c r="C154" s="2" t="s">
        <v>19</v>
      </c>
      <c r="D154" s="2" t="s">
        <v>376</v>
      </c>
      <c r="E154" s="2" t="s">
        <v>182</v>
      </c>
      <c r="F154" s="3">
        <v>4760.7907999999998</v>
      </c>
      <c r="G154" s="3">
        <v>8208.26</v>
      </c>
    </row>
    <row r="155" spans="1:7" x14ac:dyDescent="0.25">
      <c r="A155" s="1">
        <v>38303</v>
      </c>
      <c r="B155" s="2" t="s">
        <v>6</v>
      </c>
      <c r="C155" s="2" t="s">
        <v>7</v>
      </c>
      <c r="D155" s="2" t="s">
        <v>66</v>
      </c>
      <c r="E155" s="2" t="s">
        <v>183</v>
      </c>
      <c r="F155" s="3">
        <v>3504.6547999999998</v>
      </c>
      <c r="G155" s="3">
        <v>8150.36</v>
      </c>
    </row>
    <row r="156" spans="1:7" x14ac:dyDescent="0.25">
      <c r="A156" s="1">
        <v>38737</v>
      </c>
      <c r="B156" s="2" t="s">
        <v>9</v>
      </c>
      <c r="C156" s="2" t="s">
        <v>19</v>
      </c>
      <c r="D156" s="2" t="s">
        <v>32</v>
      </c>
      <c r="E156" s="2" t="s">
        <v>184</v>
      </c>
      <c r="F156" s="3">
        <v>2705.4448000000002</v>
      </c>
      <c r="G156" s="3">
        <v>4664.5600000000004</v>
      </c>
    </row>
    <row r="157" spans="1:7" x14ac:dyDescent="0.25">
      <c r="A157" s="1">
        <v>38649</v>
      </c>
      <c r="B157" s="2" t="s">
        <v>5</v>
      </c>
      <c r="C157" s="2" t="s">
        <v>41</v>
      </c>
      <c r="D157" s="2" t="s">
        <v>66</v>
      </c>
      <c r="E157" s="2" t="s">
        <v>185</v>
      </c>
      <c r="F157" s="3">
        <v>7137.5550000000003</v>
      </c>
      <c r="G157" s="3">
        <v>9516.74</v>
      </c>
    </row>
    <row r="158" spans="1:7" x14ac:dyDescent="0.25">
      <c r="A158" s="1">
        <v>38504</v>
      </c>
      <c r="B158" s="2" t="s">
        <v>5</v>
      </c>
      <c r="C158" s="2" t="s">
        <v>14</v>
      </c>
      <c r="D158" s="2" t="s">
        <v>66</v>
      </c>
      <c r="E158" s="2" t="s">
        <v>186</v>
      </c>
      <c r="F158" s="3">
        <v>1205.9256</v>
      </c>
      <c r="G158" s="3">
        <v>1773.42</v>
      </c>
    </row>
    <row r="159" spans="1:7" x14ac:dyDescent="0.25">
      <c r="A159" s="1">
        <v>38777</v>
      </c>
      <c r="B159" s="2" t="s">
        <v>6</v>
      </c>
      <c r="C159" s="2" t="s">
        <v>14</v>
      </c>
      <c r="D159" s="2" t="s">
        <v>51</v>
      </c>
      <c r="E159" s="2" t="s">
        <v>187</v>
      </c>
      <c r="F159" s="3">
        <v>3185.7074000000002</v>
      </c>
      <c r="G159" s="3">
        <v>8610.02</v>
      </c>
    </row>
    <row r="160" spans="1:7" x14ac:dyDescent="0.25">
      <c r="A160" s="1">
        <v>38314</v>
      </c>
      <c r="B160" s="2" t="s">
        <v>13</v>
      </c>
      <c r="C160" s="2" t="s">
        <v>27</v>
      </c>
      <c r="D160" s="2" t="s">
        <v>11</v>
      </c>
      <c r="E160" s="2" t="s">
        <v>188</v>
      </c>
      <c r="F160" s="3">
        <v>4699.1120000000001</v>
      </c>
      <c r="G160" s="3">
        <v>5339.9</v>
      </c>
    </row>
    <row r="161" spans="1:7" x14ac:dyDescent="0.25">
      <c r="A161" s="1">
        <v>38284</v>
      </c>
      <c r="B161" s="2" t="s">
        <v>9</v>
      </c>
      <c r="C161" s="2" t="s">
        <v>41</v>
      </c>
      <c r="D161" s="2" t="s">
        <v>11</v>
      </c>
      <c r="E161" s="2" t="s">
        <v>189</v>
      </c>
      <c r="F161" s="3">
        <v>5011.1716000000006</v>
      </c>
      <c r="G161" s="3">
        <v>7369.37</v>
      </c>
    </row>
    <row r="162" spans="1:7" x14ac:dyDescent="0.25">
      <c r="A162" s="1">
        <v>38320</v>
      </c>
      <c r="B162" s="2" t="s">
        <v>5</v>
      </c>
      <c r="C162" s="2" t="s">
        <v>31</v>
      </c>
      <c r="D162" s="2" t="s">
        <v>32</v>
      </c>
      <c r="E162" s="2" t="s">
        <v>190</v>
      </c>
      <c r="F162" s="3">
        <v>2674.6056999999996</v>
      </c>
      <c r="G162" s="3">
        <v>4533.2299999999996</v>
      </c>
    </row>
    <row r="163" spans="1:7" x14ac:dyDescent="0.25">
      <c r="A163" s="1">
        <v>38462</v>
      </c>
      <c r="B163" s="2" t="s">
        <v>6</v>
      </c>
      <c r="C163" s="2" t="s">
        <v>19</v>
      </c>
      <c r="D163" s="2" t="s">
        <v>20</v>
      </c>
      <c r="E163" s="2" t="s">
        <v>191</v>
      </c>
      <c r="F163" s="3">
        <v>4501.7550000000001</v>
      </c>
      <c r="G163" s="3">
        <v>6002.34</v>
      </c>
    </row>
    <row r="164" spans="1:7" x14ac:dyDescent="0.25">
      <c r="A164" s="1">
        <v>38393</v>
      </c>
      <c r="B164" s="2" t="s">
        <v>5</v>
      </c>
      <c r="C164" s="2" t="s">
        <v>10</v>
      </c>
      <c r="D164" s="2" t="s">
        <v>20</v>
      </c>
      <c r="E164" s="2" t="s">
        <v>192</v>
      </c>
      <c r="F164" s="3">
        <v>3806.2051999999999</v>
      </c>
      <c r="G164" s="3">
        <v>8851.64</v>
      </c>
    </row>
    <row r="165" spans="1:7" x14ac:dyDescent="0.25">
      <c r="A165" s="1">
        <v>38691</v>
      </c>
      <c r="B165" s="2" t="s">
        <v>9</v>
      </c>
      <c r="C165" s="2" t="s">
        <v>27</v>
      </c>
      <c r="D165" s="2" t="s">
        <v>11</v>
      </c>
      <c r="E165" s="2" t="s">
        <v>193</v>
      </c>
      <c r="F165" s="3">
        <v>1323.1163000000001</v>
      </c>
      <c r="G165" s="3">
        <v>2242.5700000000002</v>
      </c>
    </row>
    <row r="166" spans="1:7" x14ac:dyDescent="0.25">
      <c r="A166" s="1">
        <v>38209</v>
      </c>
      <c r="B166" s="2" t="s">
        <v>13</v>
      </c>
      <c r="C166" s="2" t="s">
        <v>19</v>
      </c>
      <c r="D166" s="2" t="s">
        <v>20</v>
      </c>
      <c r="E166" s="2" t="s">
        <v>194</v>
      </c>
      <c r="F166" s="3">
        <v>234.08879999999999</v>
      </c>
      <c r="G166" s="3">
        <v>266.01</v>
      </c>
    </row>
    <row r="167" spans="1:7" x14ac:dyDescent="0.25">
      <c r="A167" s="1">
        <v>38239</v>
      </c>
      <c r="B167" s="2" t="s">
        <v>5</v>
      </c>
      <c r="C167" s="2" t="s">
        <v>10</v>
      </c>
      <c r="D167" s="2" t="s">
        <v>34</v>
      </c>
      <c r="E167" s="2" t="s">
        <v>195</v>
      </c>
      <c r="F167" s="3">
        <v>1724.0325999999998</v>
      </c>
      <c r="G167" s="3">
        <v>2972.47</v>
      </c>
    </row>
    <row r="168" spans="1:7" x14ac:dyDescent="0.25">
      <c r="A168" s="1">
        <v>38612</v>
      </c>
      <c r="B168" s="2" t="s">
        <v>9</v>
      </c>
      <c r="C168" s="2" t="s">
        <v>7</v>
      </c>
      <c r="D168" s="2" t="s">
        <v>39</v>
      </c>
      <c r="E168" s="2" t="s">
        <v>196</v>
      </c>
      <c r="F168" s="3">
        <v>1660.4822999999999</v>
      </c>
      <c r="G168" s="3">
        <v>4487.79</v>
      </c>
    </row>
    <row r="169" spans="1:7" x14ac:dyDescent="0.25">
      <c r="A169" s="1">
        <v>38221</v>
      </c>
      <c r="B169" s="2" t="s">
        <v>16</v>
      </c>
      <c r="C169" s="2" t="s">
        <v>7</v>
      </c>
      <c r="D169" s="2" t="s">
        <v>11</v>
      </c>
      <c r="E169" s="2" t="s">
        <v>197</v>
      </c>
      <c r="F169" s="3">
        <v>3605.8734999999997</v>
      </c>
      <c r="G169" s="3">
        <v>6111.65</v>
      </c>
    </row>
    <row r="170" spans="1:7" x14ac:dyDescent="0.25">
      <c r="A170" s="1">
        <v>38638</v>
      </c>
      <c r="B170" s="2" t="s">
        <v>16</v>
      </c>
      <c r="C170" s="2" t="s">
        <v>27</v>
      </c>
      <c r="D170" s="2" t="s">
        <v>11</v>
      </c>
      <c r="E170" s="2" t="s">
        <v>198</v>
      </c>
      <c r="F170" s="3">
        <v>2704.5920000000001</v>
      </c>
      <c r="G170" s="3">
        <v>3073.4</v>
      </c>
    </row>
    <row r="171" spans="1:7" x14ac:dyDescent="0.25">
      <c r="A171" s="1">
        <v>38614</v>
      </c>
      <c r="B171" s="2" t="s">
        <v>5</v>
      </c>
      <c r="C171" s="2" t="s">
        <v>41</v>
      </c>
      <c r="D171" s="2" t="s">
        <v>32</v>
      </c>
      <c r="E171" s="2" t="s">
        <v>199</v>
      </c>
      <c r="F171" s="3">
        <v>1622.2909</v>
      </c>
      <c r="G171" s="3">
        <v>4384.57</v>
      </c>
    </row>
    <row r="172" spans="1:7" x14ac:dyDescent="0.25">
      <c r="A172" s="1">
        <v>38807</v>
      </c>
      <c r="B172" s="2" t="s">
        <v>13</v>
      </c>
      <c r="C172" s="2" t="s">
        <v>10</v>
      </c>
      <c r="D172" s="2" t="s">
        <v>39</v>
      </c>
      <c r="E172" s="2" t="s">
        <v>200</v>
      </c>
      <c r="F172" s="3">
        <v>892.64960000000008</v>
      </c>
      <c r="G172" s="3">
        <v>1312.72</v>
      </c>
    </row>
    <row r="173" spans="1:7" x14ac:dyDescent="0.25">
      <c r="A173" s="1">
        <v>38374</v>
      </c>
      <c r="B173" s="2" t="s">
        <v>5</v>
      </c>
      <c r="C173" s="2" t="s">
        <v>7</v>
      </c>
      <c r="D173" s="2" t="s">
        <v>20</v>
      </c>
      <c r="E173" s="2" t="s">
        <v>201</v>
      </c>
      <c r="F173" s="3">
        <v>1735.7340000000002</v>
      </c>
      <c r="G173" s="3">
        <v>1856.4</v>
      </c>
    </row>
    <row r="174" spans="1:7" x14ac:dyDescent="0.25">
      <c r="A174" s="1">
        <v>38339</v>
      </c>
      <c r="B174" s="2" t="s">
        <v>5</v>
      </c>
      <c r="C174" s="2" t="s">
        <v>19</v>
      </c>
      <c r="D174" s="2" t="s">
        <v>53</v>
      </c>
      <c r="E174" s="2" t="s">
        <v>202</v>
      </c>
      <c r="F174" s="3">
        <v>114.453</v>
      </c>
      <c r="G174" s="3">
        <v>254.34</v>
      </c>
    </row>
    <row r="175" spans="1:7" x14ac:dyDescent="0.25">
      <c r="A175" s="1">
        <v>38527</v>
      </c>
      <c r="B175" s="2" t="s">
        <v>9</v>
      </c>
      <c r="C175" s="2" t="s">
        <v>27</v>
      </c>
      <c r="D175" s="2" t="s">
        <v>25</v>
      </c>
      <c r="E175" s="2" t="s">
        <v>203</v>
      </c>
      <c r="F175" s="3">
        <v>1264.4820999999999</v>
      </c>
      <c r="G175" s="3">
        <v>2143.19</v>
      </c>
    </row>
    <row r="176" spans="1:7" x14ac:dyDescent="0.25">
      <c r="A176" s="1">
        <v>38254</v>
      </c>
      <c r="B176" s="2" t="s">
        <v>6</v>
      </c>
      <c r="C176" s="2" t="s">
        <v>31</v>
      </c>
      <c r="D176" s="2" t="s">
        <v>51</v>
      </c>
      <c r="E176" s="2" t="s">
        <v>204</v>
      </c>
      <c r="F176" s="3">
        <v>2982.5345000000002</v>
      </c>
      <c r="G176" s="3">
        <v>5422.79</v>
      </c>
    </row>
    <row r="177" spans="1:7" x14ac:dyDescent="0.25">
      <c r="A177" s="1">
        <v>38429</v>
      </c>
      <c r="B177" s="2" t="s">
        <v>5</v>
      </c>
      <c r="C177" s="2" t="s">
        <v>31</v>
      </c>
      <c r="D177" s="2" t="s">
        <v>66</v>
      </c>
      <c r="E177" s="2" t="s">
        <v>205</v>
      </c>
      <c r="F177" s="3">
        <v>249.38320000000002</v>
      </c>
      <c r="G177" s="3">
        <v>366.74</v>
      </c>
    </row>
    <row r="178" spans="1:7" x14ac:dyDescent="0.25">
      <c r="A178" s="1">
        <v>38322</v>
      </c>
      <c r="B178" s="2" t="s">
        <v>13</v>
      </c>
      <c r="C178" s="2" t="s">
        <v>41</v>
      </c>
      <c r="D178" s="2" t="s">
        <v>68</v>
      </c>
      <c r="E178" s="2" t="s">
        <v>206</v>
      </c>
      <c r="F178" s="3">
        <v>730.53800000000001</v>
      </c>
      <c r="G178" s="3">
        <v>1238.2</v>
      </c>
    </row>
    <row r="179" spans="1:7" x14ac:dyDescent="0.25">
      <c r="A179" s="1">
        <v>38364</v>
      </c>
      <c r="B179" s="2" t="s">
        <v>9</v>
      </c>
      <c r="C179" s="2" t="s">
        <v>41</v>
      </c>
      <c r="D179" s="2" t="s">
        <v>25</v>
      </c>
      <c r="E179" s="2" t="s">
        <v>207</v>
      </c>
      <c r="F179" s="3">
        <v>2647.8405000000002</v>
      </c>
      <c r="G179" s="3">
        <v>5884.09</v>
      </c>
    </row>
    <row r="180" spans="1:7" x14ac:dyDescent="0.25">
      <c r="A180" s="1">
        <v>38286</v>
      </c>
      <c r="B180" s="2" t="s">
        <v>5</v>
      </c>
      <c r="C180" s="2" t="s">
        <v>27</v>
      </c>
      <c r="D180" s="2" t="s">
        <v>20</v>
      </c>
      <c r="E180" s="2" t="s">
        <v>208</v>
      </c>
      <c r="F180" s="3">
        <v>3188.9187000000002</v>
      </c>
      <c r="G180" s="3">
        <v>7416.09</v>
      </c>
    </row>
    <row r="181" spans="1:7" x14ac:dyDescent="0.25">
      <c r="A181" s="1">
        <v>38570</v>
      </c>
      <c r="B181" s="2" t="s">
        <v>9</v>
      </c>
      <c r="C181" s="2" t="s">
        <v>31</v>
      </c>
      <c r="D181" s="2" t="s">
        <v>28</v>
      </c>
      <c r="E181" s="2" t="s">
        <v>209</v>
      </c>
      <c r="F181" s="3">
        <v>607.64859999999999</v>
      </c>
      <c r="G181" s="3">
        <v>1047.67</v>
      </c>
    </row>
    <row r="182" spans="1:7" x14ac:dyDescent="0.25">
      <c r="A182" s="1">
        <v>38567</v>
      </c>
      <c r="B182" s="2" t="s">
        <v>5</v>
      </c>
      <c r="C182" s="2" t="s">
        <v>27</v>
      </c>
      <c r="D182" s="2" t="s">
        <v>22</v>
      </c>
      <c r="E182" s="2" t="s">
        <v>210</v>
      </c>
      <c r="F182" s="3">
        <v>8814.5722500000011</v>
      </c>
      <c r="G182" s="3">
        <v>9427.35</v>
      </c>
    </row>
    <row r="183" spans="1:7" x14ac:dyDescent="0.25">
      <c r="A183" s="1">
        <v>38254</v>
      </c>
      <c r="B183" s="2" t="s">
        <v>5</v>
      </c>
      <c r="C183" s="2" t="s">
        <v>14</v>
      </c>
      <c r="D183" s="2" t="s">
        <v>25</v>
      </c>
      <c r="E183" s="2" t="s">
        <v>211</v>
      </c>
      <c r="F183" s="3">
        <v>1267.3980000000001</v>
      </c>
      <c r="G183" s="3">
        <v>2304.36</v>
      </c>
    </row>
    <row r="184" spans="1:7" x14ac:dyDescent="0.25">
      <c r="A184" s="1">
        <v>38430</v>
      </c>
      <c r="B184" s="2" t="s">
        <v>16</v>
      </c>
      <c r="C184" s="2" t="s">
        <v>41</v>
      </c>
      <c r="D184" s="2" t="s">
        <v>51</v>
      </c>
      <c r="E184" s="2" t="s">
        <v>29</v>
      </c>
      <c r="F184" s="3">
        <v>4351.8045999999995</v>
      </c>
      <c r="G184" s="3">
        <v>7375.94</v>
      </c>
    </row>
    <row r="185" spans="1:7" x14ac:dyDescent="0.25">
      <c r="A185" s="1">
        <v>38669</v>
      </c>
      <c r="B185" s="2" t="s">
        <v>9</v>
      </c>
      <c r="C185" s="2" t="s">
        <v>41</v>
      </c>
      <c r="D185" s="2" t="s">
        <v>51</v>
      </c>
      <c r="E185" s="2" t="s">
        <v>212</v>
      </c>
      <c r="F185" s="3">
        <v>4231.4634999999998</v>
      </c>
      <c r="G185" s="3">
        <v>7693.57</v>
      </c>
    </row>
    <row r="186" spans="1:7" x14ac:dyDescent="0.25">
      <c r="A186" s="1">
        <v>38363</v>
      </c>
      <c r="B186" s="2" t="s">
        <v>9</v>
      </c>
      <c r="C186" s="2" t="s">
        <v>41</v>
      </c>
      <c r="D186" s="2" t="s">
        <v>28</v>
      </c>
      <c r="E186" s="2" t="s">
        <v>213</v>
      </c>
      <c r="F186" s="3">
        <v>5217.1855999999998</v>
      </c>
      <c r="G186" s="3">
        <v>5928.62</v>
      </c>
    </row>
    <row r="187" spans="1:7" x14ac:dyDescent="0.25">
      <c r="A187" s="1">
        <v>38551</v>
      </c>
      <c r="B187" s="2" t="s">
        <v>6</v>
      </c>
      <c r="C187" s="2" t="s">
        <v>7</v>
      </c>
      <c r="D187" s="2" t="s">
        <v>25</v>
      </c>
      <c r="E187" s="2" t="s">
        <v>214</v>
      </c>
      <c r="F187" s="3">
        <v>4445.8333999999995</v>
      </c>
      <c r="G187" s="3">
        <v>7665.23</v>
      </c>
    </row>
    <row r="188" spans="1:7" x14ac:dyDescent="0.25">
      <c r="A188" s="1">
        <v>38516</v>
      </c>
      <c r="B188" s="2" t="s">
        <v>9</v>
      </c>
      <c r="C188" s="2" t="s">
        <v>41</v>
      </c>
      <c r="D188" s="2" t="s">
        <v>34</v>
      </c>
      <c r="E188" s="2" t="s">
        <v>215</v>
      </c>
      <c r="F188" s="3">
        <v>5643.7452999999996</v>
      </c>
      <c r="G188" s="3">
        <v>9565.67</v>
      </c>
    </row>
    <row r="189" spans="1:7" x14ac:dyDescent="0.25">
      <c r="A189" s="1">
        <v>38671</v>
      </c>
      <c r="B189" s="2" t="s">
        <v>13</v>
      </c>
      <c r="C189" s="2" t="s">
        <v>27</v>
      </c>
      <c r="D189" s="2" t="s">
        <v>28</v>
      </c>
      <c r="E189" s="2" t="s">
        <v>216</v>
      </c>
      <c r="F189" s="3">
        <v>4854.3364000000001</v>
      </c>
      <c r="G189" s="3">
        <v>7138.73</v>
      </c>
    </row>
    <row r="190" spans="1:7" x14ac:dyDescent="0.25">
      <c r="A190" s="1">
        <v>38577</v>
      </c>
      <c r="B190" s="2" t="s">
        <v>6</v>
      </c>
      <c r="C190" s="2" t="s">
        <v>17</v>
      </c>
      <c r="D190" s="2" t="s">
        <v>66</v>
      </c>
      <c r="E190" s="2" t="s">
        <v>217</v>
      </c>
      <c r="F190" s="3">
        <v>2645.0640000000003</v>
      </c>
      <c r="G190" s="3">
        <v>5877.92</v>
      </c>
    </row>
    <row r="191" spans="1:7" x14ac:dyDescent="0.25">
      <c r="A191" s="1">
        <v>38718</v>
      </c>
      <c r="B191" s="2" t="s">
        <v>5</v>
      </c>
      <c r="C191" s="2" t="s">
        <v>14</v>
      </c>
      <c r="D191" s="2" t="s">
        <v>45</v>
      </c>
      <c r="E191" s="2" t="s">
        <v>218</v>
      </c>
      <c r="F191" s="3">
        <v>4341.1787000000004</v>
      </c>
      <c r="G191" s="3">
        <v>7357.93</v>
      </c>
    </row>
    <row r="192" spans="1:7" x14ac:dyDescent="0.25">
      <c r="A192" s="1">
        <v>38422</v>
      </c>
      <c r="B192" s="2" t="s">
        <v>9</v>
      </c>
      <c r="C192" s="2" t="s">
        <v>19</v>
      </c>
      <c r="D192" s="2" t="s">
        <v>53</v>
      </c>
      <c r="E192" s="2" t="s">
        <v>219</v>
      </c>
      <c r="F192" s="3">
        <v>4467.8380000000006</v>
      </c>
      <c r="G192" s="3">
        <v>6570.35</v>
      </c>
    </row>
    <row r="193" spans="1:7" x14ac:dyDescent="0.25">
      <c r="A193" s="1">
        <v>38868</v>
      </c>
      <c r="B193" s="2" t="s">
        <v>9</v>
      </c>
      <c r="C193" s="2" t="s">
        <v>31</v>
      </c>
      <c r="D193" s="2" t="s">
        <v>376</v>
      </c>
      <c r="E193" s="2" t="s">
        <v>220</v>
      </c>
      <c r="F193" s="3">
        <v>4494.4470000000001</v>
      </c>
      <c r="G193" s="3">
        <v>9987.66</v>
      </c>
    </row>
    <row r="194" spans="1:7" x14ac:dyDescent="0.25">
      <c r="A194" s="1">
        <v>38446</v>
      </c>
      <c r="B194" s="2" t="s">
        <v>6</v>
      </c>
      <c r="C194" s="2" t="s">
        <v>14</v>
      </c>
      <c r="D194" s="2" t="s">
        <v>22</v>
      </c>
      <c r="E194" s="2" t="s">
        <v>221</v>
      </c>
      <c r="F194" s="3">
        <v>1454.9974999999999</v>
      </c>
      <c r="G194" s="3">
        <v>2645.45</v>
      </c>
    </row>
    <row r="195" spans="1:7" x14ac:dyDescent="0.25">
      <c r="A195" s="1">
        <v>38706</v>
      </c>
      <c r="B195" s="2" t="s">
        <v>9</v>
      </c>
      <c r="C195" s="2" t="s">
        <v>31</v>
      </c>
      <c r="D195" s="2" t="s">
        <v>22</v>
      </c>
      <c r="E195" s="2" t="s">
        <v>222</v>
      </c>
      <c r="F195" s="3">
        <v>2212.8230000000003</v>
      </c>
      <c r="G195" s="3">
        <v>5146.1000000000004</v>
      </c>
    </row>
    <row r="196" spans="1:7" x14ac:dyDescent="0.25">
      <c r="A196" s="1">
        <v>38632</v>
      </c>
      <c r="B196" s="2" t="s">
        <v>16</v>
      </c>
      <c r="C196" s="2" t="s">
        <v>14</v>
      </c>
      <c r="D196" s="2" t="s">
        <v>53</v>
      </c>
      <c r="E196" s="2" t="s">
        <v>223</v>
      </c>
      <c r="F196" s="3">
        <v>3641.6343999999999</v>
      </c>
      <c r="G196" s="3">
        <v>6278.68</v>
      </c>
    </row>
    <row r="197" spans="1:7" x14ac:dyDescent="0.25">
      <c r="A197" s="1">
        <v>38462</v>
      </c>
      <c r="B197" s="2" t="s">
        <v>9</v>
      </c>
      <c r="C197" s="2" t="s">
        <v>14</v>
      </c>
      <c r="D197" s="2" t="s">
        <v>376</v>
      </c>
      <c r="E197" s="2" t="s">
        <v>224</v>
      </c>
      <c r="F197" s="3">
        <v>640.66329999999994</v>
      </c>
      <c r="G197" s="3">
        <v>1085.8699999999999</v>
      </c>
    </row>
    <row r="198" spans="1:7" x14ac:dyDescent="0.25">
      <c r="A198" s="1">
        <v>38297</v>
      </c>
      <c r="B198" s="2" t="s">
        <v>9</v>
      </c>
      <c r="C198" s="2" t="s">
        <v>14</v>
      </c>
      <c r="D198" s="2" t="s">
        <v>28</v>
      </c>
      <c r="E198" s="2" t="s">
        <v>225</v>
      </c>
      <c r="F198" s="3">
        <v>563.5630000000001</v>
      </c>
      <c r="G198" s="3">
        <v>1024.6600000000001</v>
      </c>
    </row>
    <row r="199" spans="1:7" x14ac:dyDescent="0.25">
      <c r="A199" s="1">
        <v>38237</v>
      </c>
      <c r="B199" s="2" t="s">
        <v>13</v>
      </c>
      <c r="C199" s="2" t="s">
        <v>41</v>
      </c>
      <c r="D199" s="2" t="s">
        <v>28</v>
      </c>
      <c r="E199" s="2" t="s">
        <v>226</v>
      </c>
      <c r="F199" s="3">
        <v>5047.3450499999999</v>
      </c>
      <c r="G199" s="3">
        <v>5398.23</v>
      </c>
    </row>
    <row r="200" spans="1:7" x14ac:dyDescent="0.25">
      <c r="A200" s="1">
        <v>38253</v>
      </c>
      <c r="B200" s="2" t="s">
        <v>9</v>
      </c>
      <c r="C200" s="2" t="s">
        <v>27</v>
      </c>
      <c r="D200" s="2" t="s">
        <v>25</v>
      </c>
      <c r="E200" s="2" t="s">
        <v>227</v>
      </c>
      <c r="F200" s="3">
        <v>1559.4981999999998</v>
      </c>
      <c r="G200" s="3">
        <v>3626.74</v>
      </c>
    </row>
    <row r="201" spans="1:7" x14ac:dyDescent="0.25">
      <c r="A201" s="1">
        <v>38513</v>
      </c>
      <c r="B201" s="2" t="s">
        <v>9</v>
      </c>
      <c r="C201" s="2" t="s">
        <v>10</v>
      </c>
      <c r="D201" s="2" t="s">
        <v>20</v>
      </c>
      <c r="E201" s="2" t="s">
        <v>228</v>
      </c>
      <c r="F201" s="3">
        <v>5331.8281500000003</v>
      </c>
      <c r="G201" s="3">
        <v>5702.49</v>
      </c>
    </row>
    <row r="202" spans="1:7" x14ac:dyDescent="0.25">
      <c r="A202" s="1">
        <v>38189</v>
      </c>
      <c r="B202" s="2" t="s">
        <v>5</v>
      </c>
      <c r="C202" s="2" t="s">
        <v>7</v>
      </c>
      <c r="D202" s="2" t="s">
        <v>32</v>
      </c>
      <c r="E202" s="2" t="s">
        <v>229</v>
      </c>
      <c r="F202" s="3">
        <v>3119.5596999999998</v>
      </c>
      <c r="G202" s="3">
        <v>7254.79</v>
      </c>
    </row>
    <row r="203" spans="1:7" x14ac:dyDescent="0.25">
      <c r="A203" s="1">
        <v>38274</v>
      </c>
      <c r="B203" s="2" t="s">
        <v>6</v>
      </c>
      <c r="C203" s="2" t="s">
        <v>10</v>
      </c>
      <c r="D203" s="2" t="s">
        <v>34</v>
      </c>
      <c r="E203" s="2" t="s">
        <v>230</v>
      </c>
      <c r="F203" s="3">
        <v>2317.3040000000001</v>
      </c>
      <c r="G203" s="3">
        <v>3407.8</v>
      </c>
    </row>
    <row r="204" spans="1:7" x14ac:dyDescent="0.25">
      <c r="A204" s="1">
        <v>38774</v>
      </c>
      <c r="B204" s="2" t="s">
        <v>16</v>
      </c>
      <c r="C204" s="2" t="s">
        <v>27</v>
      </c>
      <c r="D204" s="2" t="s">
        <v>68</v>
      </c>
      <c r="E204" s="2" t="s">
        <v>231</v>
      </c>
      <c r="F204" s="3">
        <v>15.061999999999999</v>
      </c>
      <c r="G204" s="3">
        <v>22.15</v>
      </c>
    </row>
    <row r="205" spans="1:7" x14ac:dyDescent="0.25">
      <c r="A205" s="1">
        <v>38597</v>
      </c>
      <c r="B205" s="2" t="s">
        <v>9</v>
      </c>
      <c r="C205" s="2" t="s">
        <v>14</v>
      </c>
      <c r="D205" s="2" t="s">
        <v>25</v>
      </c>
      <c r="E205" s="2" t="s">
        <v>232</v>
      </c>
      <c r="F205" s="3">
        <v>4357.2449999999999</v>
      </c>
      <c r="G205" s="3">
        <v>5809.66</v>
      </c>
    </row>
    <row r="206" spans="1:7" x14ac:dyDescent="0.25">
      <c r="A206" s="1">
        <v>38434</v>
      </c>
      <c r="B206" s="2" t="s">
        <v>6</v>
      </c>
      <c r="C206" s="2" t="s">
        <v>10</v>
      </c>
      <c r="D206" s="2" t="s">
        <v>20</v>
      </c>
      <c r="E206" s="2" t="s">
        <v>233</v>
      </c>
      <c r="F206" s="3">
        <v>944.41020000000003</v>
      </c>
      <c r="G206" s="3">
        <v>2552.46</v>
      </c>
    </row>
    <row r="207" spans="1:7" x14ac:dyDescent="0.25">
      <c r="A207" s="1">
        <v>38795</v>
      </c>
      <c r="B207" s="2" t="s">
        <v>6</v>
      </c>
      <c r="C207" s="2" t="s">
        <v>19</v>
      </c>
      <c r="D207" s="2" t="s">
        <v>32</v>
      </c>
      <c r="E207" s="2" t="s">
        <v>234</v>
      </c>
      <c r="F207" s="3">
        <v>4976.2782999999999</v>
      </c>
      <c r="G207" s="3">
        <v>8434.3700000000008</v>
      </c>
    </row>
    <row r="208" spans="1:7" x14ac:dyDescent="0.25">
      <c r="A208" s="1">
        <v>38661</v>
      </c>
      <c r="B208" s="2" t="s">
        <v>13</v>
      </c>
      <c r="C208" s="2" t="s">
        <v>17</v>
      </c>
      <c r="D208" s="2" t="s">
        <v>32</v>
      </c>
      <c r="E208" s="2" t="s">
        <v>235</v>
      </c>
      <c r="F208" s="3">
        <v>2510.1938</v>
      </c>
      <c r="G208" s="3">
        <v>5837.66</v>
      </c>
    </row>
    <row r="209" spans="1:7" x14ac:dyDescent="0.25">
      <c r="A209" s="1">
        <v>38166</v>
      </c>
      <c r="B209" s="2" t="s">
        <v>6</v>
      </c>
      <c r="C209" s="2" t="s">
        <v>41</v>
      </c>
      <c r="D209" s="2" t="s">
        <v>25</v>
      </c>
      <c r="E209" s="2" t="s">
        <v>236</v>
      </c>
      <c r="F209" s="3">
        <v>844.62290000000007</v>
      </c>
      <c r="G209" s="3">
        <v>903.34</v>
      </c>
    </row>
    <row r="210" spans="1:7" x14ac:dyDescent="0.25">
      <c r="A210" s="1">
        <v>38391</v>
      </c>
      <c r="B210" s="2" t="s">
        <v>6</v>
      </c>
      <c r="C210" s="2" t="s">
        <v>31</v>
      </c>
      <c r="D210" s="2" t="s">
        <v>45</v>
      </c>
      <c r="E210" s="2" t="s">
        <v>237</v>
      </c>
      <c r="F210" s="3">
        <v>1936.7624999999998</v>
      </c>
      <c r="G210" s="3">
        <v>2582.35</v>
      </c>
    </row>
    <row r="211" spans="1:7" x14ac:dyDescent="0.25">
      <c r="A211" s="1">
        <v>38603</v>
      </c>
      <c r="B211" s="2" t="s">
        <v>5</v>
      </c>
      <c r="C211" s="2" t="s">
        <v>7</v>
      </c>
      <c r="D211" s="2" t="s">
        <v>376</v>
      </c>
      <c r="E211" s="2" t="s">
        <v>238</v>
      </c>
      <c r="F211" s="3">
        <v>890.87400000000002</v>
      </c>
      <c r="G211" s="3">
        <v>2071.8000000000002</v>
      </c>
    </row>
    <row r="212" spans="1:7" x14ac:dyDescent="0.25">
      <c r="A212" s="1">
        <v>38224</v>
      </c>
      <c r="B212" s="2" t="s">
        <v>16</v>
      </c>
      <c r="C212" s="2" t="s">
        <v>19</v>
      </c>
      <c r="D212" s="2" t="s">
        <v>45</v>
      </c>
      <c r="E212" s="2" t="s">
        <v>239</v>
      </c>
      <c r="F212" s="3">
        <v>2637.41995</v>
      </c>
      <c r="G212" s="3">
        <v>2820.77</v>
      </c>
    </row>
    <row r="213" spans="1:7" x14ac:dyDescent="0.25">
      <c r="A213" s="1">
        <v>38584</v>
      </c>
      <c r="B213" s="2" t="s">
        <v>5</v>
      </c>
      <c r="C213" s="2" t="s">
        <v>19</v>
      </c>
      <c r="D213" s="2" t="s">
        <v>39</v>
      </c>
      <c r="E213" s="2" t="s">
        <v>240</v>
      </c>
      <c r="F213" s="3">
        <v>196.45839999999998</v>
      </c>
      <c r="G213" s="3">
        <v>456.88</v>
      </c>
    </row>
    <row r="214" spans="1:7" x14ac:dyDescent="0.25">
      <c r="A214" s="1">
        <v>38783</v>
      </c>
      <c r="B214" s="2" t="s">
        <v>13</v>
      </c>
      <c r="C214" s="2" t="s">
        <v>7</v>
      </c>
      <c r="D214" s="2" t="s">
        <v>376</v>
      </c>
      <c r="E214" s="2" t="s">
        <v>241</v>
      </c>
      <c r="F214" s="3">
        <v>2672.1805000000004</v>
      </c>
      <c r="G214" s="3">
        <v>4858.51</v>
      </c>
    </row>
    <row r="215" spans="1:7" x14ac:dyDescent="0.25">
      <c r="A215" s="1">
        <v>38266</v>
      </c>
      <c r="B215" s="2" t="s">
        <v>9</v>
      </c>
      <c r="C215" s="2" t="s">
        <v>10</v>
      </c>
      <c r="D215" s="2" t="s">
        <v>34</v>
      </c>
      <c r="E215" s="2" t="s">
        <v>242</v>
      </c>
      <c r="F215" s="3">
        <v>3671.5798</v>
      </c>
      <c r="G215" s="3">
        <v>6330.31</v>
      </c>
    </row>
    <row r="216" spans="1:7" x14ac:dyDescent="0.25">
      <c r="A216" s="1">
        <v>38282</v>
      </c>
      <c r="B216" s="2" t="s">
        <v>5</v>
      </c>
      <c r="C216" s="2" t="s">
        <v>27</v>
      </c>
      <c r="D216" s="2" t="s">
        <v>20</v>
      </c>
      <c r="E216" s="2" t="s">
        <v>243</v>
      </c>
      <c r="F216" s="3">
        <v>1721.5523000000001</v>
      </c>
      <c r="G216" s="3">
        <v>4003.61</v>
      </c>
    </row>
    <row r="217" spans="1:7" x14ac:dyDescent="0.25">
      <c r="A217" s="1">
        <v>38566</v>
      </c>
      <c r="B217" s="2" t="s">
        <v>5</v>
      </c>
      <c r="C217" s="2" t="s">
        <v>17</v>
      </c>
      <c r="D217" s="2" t="s">
        <v>68</v>
      </c>
      <c r="E217" s="2" t="s">
        <v>244</v>
      </c>
      <c r="F217" s="3">
        <v>3695.7671999999998</v>
      </c>
      <c r="G217" s="3">
        <v>9988.56</v>
      </c>
    </row>
    <row r="218" spans="1:7" x14ac:dyDescent="0.25">
      <c r="A218" s="1">
        <v>38722</v>
      </c>
      <c r="B218" s="2" t="s">
        <v>9</v>
      </c>
      <c r="C218" s="2" t="s">
        <v>14</v>
      </c>
      <c r="D218" s="2" t="s">
        <v>25</v>
      </c>
      <c r="E218" s="2" t="s">
        <v>245</v>
      </c>
      <c r="F218" s="3">
        <v>241.6575</v>
      </c>
      <c r="G218" s="3">
        <v>322.20999999999998</v>
      </c>
    </row>
    <row r="219" spans="1:7" x14ac:dyDescent="0.25">
      <c r="A219" s="1">
        <v>38443</v>
      </c>
      <c r="B219" s="2" t="s">
        <v>6</v>
      </c>
      <c r="C219" s="2" t="s">
        <v>10</v>
      </c>
      <c r="D219" s="2" t="s">
        <v>32</v>
      </c>
      <c r="E219" s="2" t="s">
        <v>246</v>
      </c>
      <c r="F219" s="3">
        <v>6032.3582000000006</v>
      </c>
      <c r="G219" s="3">
        <v>6451.72</v>
      </c>
    </row>
    <row r="220" spans="1:7" x14ac:dyDescent="0.25">
      <c r="A220" s="1">
        <v>38867</v>
      </c>
      <c r="B220" s="2" t="s">
        <v>5</v>
      </c>
      <c r="C220" s="2" t="s">
        <v>7</v>
      </c>
      <c r="D220" s="2" t="s">
        <v>51</v>
      </c>
      <c r="E220" s="2" t="s">
        <v>247</v>
      </c>
      <c r="F220" s="3">
        <v>5224.1909500000002</v>
      </c>
      <c r="G220" s="3">
        <v>5587.37</v>
      </c>
    </row>
    <row r="221" spans="1:7" x14ac:dyDescent="0.25">
      <c r="A221" s="1">
        <v>38823</v>
      </c>
      <c r="B221" s="2" t="s">
        <v>5</v>
      </c>
      <c r="C221" s="2" t="s">
        <v>19</v>
      </c>
      <c r="D221" s="2" t="s">
        <v>376</v>
      </c>
      <c r="E221" s="2" t="s">
        <v>248</v>
      </c>
      <c r="F221" s="3">
        <v>2350.4615999999996</v>
      </c>
      <c r="G221" s="3">
        <v>4052.52</v>
      </c>
    </row>
    <row r="222" spans="1:7" x14ac:dyDescent="0.25">
      <c r="A222" s="1">
        <v>38734</v>
      </c>
      <c r="B222" s="2" t="s">
        <v>9</v>
      </c>
      <c r="C222" s="2" t="s">
        <v>19</v>
      </c>
      <c r="D222" s="2" t="s">
        <v>32</v>
      </c>
      <c r="E222" s="2" t="s">
        <v>249</v>
      </c>
      <c r="F222" s="3">
        <v>345.51579999999996</v>
      </c>
      <c r="G222" s="3">
        <v>585.62</v>
      </c>
    </row>
    <row r="223" spans="1:7" x14ac:dyDescent="0.25">
      <c r="A223" s="1">
        <v>38827</v>
      </c>
      <c r="B223" s="2" t="s">
        <v>9</v>
      </c>
      <c r="C223" s="2" t="s">
        <v>19</v>
      </c>
      <c r="D223" s="2" t="s">
        <v>25</v>
      </c>
      <c r="E223" s="2" t="s">
        <v>250</v>
      </c>
      <c r="F223" s="3">
        <v>5717.9141999999993</v>
      </c>
      <c r="G223" s="3">
        <v>9691.3799999999992</v>
      </c>
    </row>
    <row r="224" spans="1:7" x14ac:dyDescent="0.25">
      <c r="A224" s="1">
        <v>38508</v>
      </c>
      <c r="B224" s="2" t="s">
        <v>16</v>
      </c>
      <c r="C224" s="2" t="s">
        <v>17</v>
      </c>
      <c r="D224" s="2" t="s">
        <v>45</v>
      </c>
      <c r="E224" s="2" t="s">
        <v>251</v>
      </c>
      <c r="F224" s="3">
        <v>246.18359999999998</v>
      </c>
      <c r="G224" s="3">
        <v>572.52</v>
      </c>
    </row>
    <row r="225" spans="1:7" x14ac:dyDescent="0.25">
      <c r="A225" s="1">
        <v>38582</v>
      </c>
      <c r="B225" s="2" t="s">
        <v>9</v>
      </c>
      <c r="C225" s="2" t="s">
        <v>27</v>
      </c>
      <c r="D225" s="2" t="s">
        <v>39</v>
      </c>
      <c r="E225" s="2" t="s">
        <v>252</v>
      </c>
      <c r="F225" s="3">
        <v>4025.1111999999998</v>
      </c>
      <c r="G225" s="3">
        <v>4573.99</v>
      </c>
    </row>
    <row r="226" spans="1:7" x14ac:dyDescent="0.25">
      <c r="A226" s="1">
        <v>38854</v>
      </c>
      <c r="B226" s="2" t="s">
        <v>9</v>
      </c>
      <c r="C226" s="2" t="s">
        <v>31</v>
      </c>
      <c r="D226" s="2" t="s">
        <v>66</v>
      </c>
      <c r="E226" s="2" t="s">
        <v>253</v>
      </c>
      <c r="F226" s="3">
        <v>2764.3959999999997</v>
      </c>
      <c r="G226" s="3">
        <v>4766.2</v>
      </c>
    </row>
    <row r="227" spans="1:7" x14ac:dyDescent="0.25">
      <c r="A227" s="1">
        <v>38525</v>
      </c>
      <c r="B227" s="2" t="s">
        <v>16</v>
      </c>
      <c r="C227" s="2" t="s">
        <v>17</v>
      </c>
      <c r="D227" s="2" t="s">
        <v>53</v>
      </c>
      <c r="E227" s="2" t="s">
        <v>254</v>
      </c>
      <c r="F227" s="3">
        <v>6892.1624999999995</v>
      </c>
      <c r="G227" s="3">
        <v>9189.5499999999993</v>
      </c>
    </row>
    <row r="228" spans="1:7" x14ac:dyDescent="0.25">
      <c r="A228" s="1">
        <v>38446</v>
      </c>
      <c r="B228" s="2" t="s">
        <v>6</v>
      </c>
      <c r="C228" s="2" t="s">
        <v>10</v>
      </c>
      <c r="D228" s="2" t="s">
        <v>32</v>
      </c>
      <c r="E228" s="2" t="s">
        <v>255</v>
      </c>
      <c r="F228" s="3">
        <v>3918.3584000000001</v>
      </c>
      <c r="G228" s="3">
        <v>4452.68</v>
      </c>
    </row>
    <row r="229" spans="1:7" x14ac:dyDescent="0.25">
      <c r="A229" s="1">
        <v>38745</v>
      </c>
      <c r="B229" s="2" t="s">
        <v>16</v>
      </c>
      <c r="C229" s="2" t="s">
        <v>17</v>
      </c>
      <c r="D229" s="2" t="s">
        <v>39</v>
      </c>
      <c r="E229" s="2" t="s">
        <v>256</v>
      </c>
      <c r="F229" s="3">
        <v>3479.96</v>
      </c>
      <c r="G229" s="3">
        <v>3954.5</v>
      </c>
    </row>
    <row r="230" spans="1:7" x14ac:dyDescent="0.25">
      <c r="A230" s="1">
        <v>38276</v>
      </c>
      <c r="B230" s="2" t="s">
        <v>6</v>
      </c>
      <c r="C230" s="2" t="s">
        <v>14</v>
      </c>
      <c r="D230" s="2" t="s">
        <v>66</v>
      </c>
      <c r="E230" s="2" t="s">
        <v>257</v>
      </c>
      <c r="F230" s="3">
        <v>4250.1646000000001</v>
      </c>
      <c r="G230" s="3">
        <v>7327.87</v>
      </c>
    </row>
    <row r="231" spans="1:7" x14ac:dyDescent="0.25">
      <c r="A231" s="1">
        <v>38291</v>
      </c>
      <c r="B231" s="2" t="s">
        <v>9</v>
      </c>
      <c r="C231" s="2" t="s">
        <v>17</v>
      </c>
      <c r="D231" s="2" t="s">
        <v>51</v>
      </c>
      <c r="E231" s="2" t="s">
        <v>258</v>
      </c>
      <c r="F231" s="3">
        <v>4549.0356999999995</v>
      </c>
      <c r="G231" s="3">
        <v>7710.23</v>
      </c>
    </row>
    <row r="232" spans="1:7" x14ac:dyDescent="0.25">
      <c r="A232" s="1">
        <v>38338</v>
      </c>
      <c r="B232" s="2" t="s">
        <v>5</v>
      </c>
      <c r="C232" s="2" t="s">
        <v>27</v>
      </c>
      <c r="D232" s="2" t="s">
        <v>25</v>
      </c>
      <c r="E232" s="2" t="s">
        <v>259</v>
      </c>
      <c r="F232" s="3">
        <v>758.69640000000004</v>
      </c>
      <c r="G232" s="3">
        <v>1115.73</v>
      </c>
    </row>
    <row r="233" spans="1:7" x14ac:dyDescent="0.25">
      <c r="A233" s="1">
        <v>38161</v>
      </c>
      <c r="B233" s="2" t="s">
        <v>16</v>
      </c>
      <c r="C233" s="2" t="s">
        <v>31</v>
      </c>
      <c r="D233" s="2" t="s">
        <v>45</v>
      </c>
      <c r="E233" s="2" t="s">
        <v>260</v>
      </c>
      <c r="F233" s="3">
        <v>1707.8126999999999</v>
      </c>
      <c r="G233" s="3">
        <v>4615.71</v>
      </c>
    </row>
    <row r="234" spans="1:7" x14ac:dyDescent="0.25">
      <c r="A234" s="1">
        <v>38349</v>
      </c>
      <c r="B234" s="2" t="s">
        <v>9</v>
      </c>
      <c r="C234" s="2" t="s">
        <v>7</v>
      </c>
      <c r="D234" s="2" t="s">
        <v>25</v>
      </c>
      <c r="E234" s="2" t="s">
        <v>261</v>
      </c>
      <c r="F234" s="3">
        <v>3621.7487000000001</v>
      </c>
      <c r="G234" s="3">
        <v>9788.51</v>
      </c>
    </row>
    <row r="235" spans="1:7" x14ac:dyDescent="0.25">
      <c r="A235" s="1">
        <v>38217</v>
      </c>
      <c r="B235" s="2" t="s">
        <v>9</v>
      </c>
      <c r="C235" s="2" t="s">
        <v>10</v>
      </c>
      <c r="D235" s="2" t="s">
        <v>20</v>
      </c>
      <c r="E235" s="2" t="s">
        <v>262</v>
      </c>
      <c r="F235" s="3">
        <v>2991.7649999999999</v>
      </c>
      <c r="G235" s="3">
        <v>3989.02</v>
      </c>
    </row>
    <row r="236" spans="1:7" x14ac:dyDescent="0.25">
      <c r="A236" s="1">
        <v>38739</v>
      </c>
      <c r="B236" s="2" t="s">
        <v>9</v>
      </c>
      <c r="C236" s="2" t="s">
        <v>27</v>
      </c>
      <c r="D236" s="2" t="s">
        <v>39</v>
      </c>
      <c r="E236" s="2" t="s">
        <v>263</v>
      </c>
      <c r="F236" s="3">
        <v>1385.8965000000001</v>
      </c>
      <c r="G236" s="3">
        <v>3079.77</v>
      </c>
    </row>
    <row r="237" spans="1:7" x14ac:dyDescent="0.25">
      <c r="A237" s="1">
        <v>38779</v>
      </c>
      <c r="B237" s="2" t="s">
        <v>5</v>
      </c>
      <c r="C237" s="2" t="s">
        <v>19</v>
      </c>
      <c r="D237" s="2" t="s">
        <v>376</v>
      </c>
      <c r="E237" s="2" t="s">
        <v>264</v>
      </c>
      <c r="F237" s="3">
        <v>426.47829999999999</v>
      </c>
      <c r="G237" s="3">
        <v>991.81</v>
      </c>
    </row>
    <row r="238" spans="1:7" x14ac:dyDescent="0.25">
      <c r="A238" s="1">
        <v>38399</v>
      </c>
      <c r="B238" s="2" t="s">
        <v>16</v>
      </c>
      <c r="C238" s="2" t="s">
        <v>31</v>
      </c>
      <c r="D238" s="2" t="s">
        <v>32</v>
      </c>
      <c r="E238" s="2" t="s">
        <v>265</v>
      </c>
      <c r="F238" s="3">
        <v>4271.12</v>
      </c>
      <c r="G238" s="3">
        <v>7364</v>
      </c>
    </row>
    <row r="239" spans="1:7" x14ac:dyDescent="0.25">
      <c r="A239" s="1">
        <v>38544</v>
      </c>
      <c r="B239" s="2" t="s">
        <v>5</v>
      </c>
      <c r="C239" s="2" t="s">
        <v>41</v>
      </c>
      <c r="D239" s="2" t="s">
        <v>39</v>
      </c>
      <c r="E239" s="2" t="s">
        <v>266</v>
      </c>
      <c r="F239" s="3">
        <v>3107.2788999999998</v>
      </c>
      <c r="G239" s="3">
        <v>7226.23</v>
      </c>
    </row>
    <row r="240" spans="1:7" x14ac:dyDescent="0.25">
      <c r="A240" s="1">
        <v>38348</v>
      </c>
      <c r="B240" s="2" t="s">
        <v>6</v>
      </c>
      <c r="C240" s="2" t="s">
        <v>14</v>
      </c>
      <c r="D240" s="2" t="s">
        <v>66</v>
      </c>
      <c r="E240" s="2" t="s">
        <v>267</v>
      </c>
      <c r="F240" s="3">
        <v>3396.2484999999997</v>
      </c>
      <c r="G240" s="3">
        <v>9179.0499999999993</v>
      </c>
    </row>
    <row r="241" spans="1:7" x14ac:dyDescent="0.25">
      <c r="A241" s="1">
        <v>38462</v>
      </c>
      <c r="B241" s="2" t="s">
        <v>6</v>
      </c>
      <c r="C241" s="2" t="s">
        <v>41</v>
      </c>
      <c r="D241" s="2" t="s">
        <v>20</v>
      </c>
      <c r="E241" s="2" t="s">
        <v>268</v>
      </c>
      <c r="F241" s="3">
        <v>3970.2932000000001</v>
      </c>
      <c r="G241" s="3">
        <v>9233.24</v>
      </c>
    </row>
    <row r="242" spans="1:7" x14ac:dyDescent="0.25">
      <c r="A242" s="1">
        <v>38234</v>
      </c>
      <c r="B242" s="2" t="s">
        <v>6</v>
      </c>
      <c r="C242" s="2" t="s">
        <v>31</v>
      </c>
      <c r="D242" s="2" t="s">
        <v>25</v>
      </c>
      <c r="E242" s="2" t="s">
        <v>269</v>
      </c>
      <c r="F242" s="3">
        <v>5988.93</v>
      </c>
      <c r="G242" s="3">
        <v>7985.24</v>
      </c>
    </row>
    <row r="243" spans="1:7" x14ac:dyDescent="0.25">
      <c r="A243" s="1">
        <v>38620</v>
      </c>
      <c r="B243" s="2" t="s">
        <v>16</v>
      </c>
      <c r="C243" s="2" t="s">
        <v>31</v>
      </c>
      <c r="D243" s="2" t="s">
        <v>20</v>
      </c>
      <c r="E243" s="2" t="s">
        <v>270</v>
      </c>
      <c r="F243" s="3">
        <v>1503.7125000000001</v>
      </c>
      <c r="G243" s="3">
        <v>2004.95</v>
      </c>
    </row>
    <row r="244" spans="1:7" x14ac:dyDescent="0.25">
      <c r="A244" s="1">
        <v>38270</v>
      </c>
      <c r="B244" s="2" t="s">
        <v>16</v>
      </c>
      <c r="C244" s="2" t="s">
        <v>17</v>
      </c>
      <c r="D244" s="2" t="s">
        <v>376</v>
      </c>
      <c r="E244" s="2" t="s">
        <v>271</v>
      </c>
      <c r="F244" s="3">
        <v>6417.6632</v>
      </c>
      <c r="G244" s="3">
        <v>9437.74</v>
      </c>
    </row>
    <row r="245" spans="1:7" x14ac:dyDescent="0.25">
      <c r="A245" s="1">
        <v>38647</v>
      </c>
      <c r="B245" s="2" t="s">
        <v>9</v>
      </c>
      <c r="C245" s="2" t="s">
        <v>7</v>
      </c>
      <c r="D245" s="2" t="s">
        <v>28</v>
      </c>
      <c r="E245" s="2" t="s">
        <v>272</v>
      </c>
      <c r="F245" s="3">
        <v>819.23680000000002</v>
      </c>
      <c r="G245" s="3">
        <v>1204.76</v>
      </c>
    </row>
    <row r="246" spans="1:7" x14ac:dyDescent="0.25">
      <c r="A246" s="1">
        <v>38232</v>
      </c>
      <c r="B246" s="2" t="s">
        <v>5</v>
      </c>
      <c r="C246" s="2" t="s">
        <v>7</v>
      </c>
      <c r="D246" s="2" t="s">
        <v>11</v>
      </c>
      <c r="E246" s="2" t="s">
        <v>273</v>
      </c>
      <c r="F246" s="3">
        <v>3978.6256000000003</v>
      </c>
      <c r="G246" s="3">
        <v>5850.92</v>
      </c>
    </row>
    <row r="247" spans="1:7" x14ac:dyDescent="0.25">
      <c r="A247" s="1">
        <v>38758</v>
      </c>
      <c r="B247" s="2" t="s">
        <v>13</v>
      </c>
      <c r="C247" s="2" t="s">
        <v>17</v>
      </c>
      <c r="D247" s="2" t="s">
        <v>51</v>
      </c>
      <c r="E247" s="2" t="s">
        <v>274</v>
      </c>
      <c r="F247" s="3">
        <v>2542.4395</v>
      </c>
      <c r="G247" s="3">
        <v>5912.65</v>
      </c>
    </row>
    <row r="248" spans="1:7" x14ac:dyDescent="0.25">
      <c r="A248" s="1">
        <v>38777</v>
      </c>
      <c r="B248" s="2" t="s">
        <v>6</v>
      </c>
      <c r="C248" s="2" t="s">
        <v>7</v>
      </c>
      <c r="D248" s="2" t="s">
        <v>51</v>
      </c>
      <c r="E248" s="2" t="s">
        <v>275</v>
      </c>
      <c r="F248" s="3">
        <v>4421.1944999999996</v>
      </c>
      <c r="G248" s="3">
        <v>7493.55</v>
      </c>
    </row>
    <row r="249" spans="1:7" x14ac:dyDescent="0.25">
      <c r="A249" s="1">
        <v>38337</v>
      </c>
      <c r="B249" s="2" t="s">
        <v>9</v>
      </c>
      <c r="C249" s="2" t="s">
        <v>7</v>
      </c>
      <c r="D249" s="2" t="s">
        <v>66</v>
      </c>
      <c r="E249" s="2" t="s">
        <v>276</v>
      </c>
      <c r="F249" s="3">
        <v>1232.2650000000001</v>
      </c>
      <c r="G249" s="3">
        <v>1643.02</v>
      </c>
    </row>
    <row r="250" spans="1:7" x14ac:dyDescent="0.25">
      <c r="A250" s="1">
        <v>38226</v>
      </c>
      <c r="B250" s="2" t="s">
        <v>9</v>
      </c>
      <c r="C250" s="2" t="s">
        <v>7</v>
      </c>
      <c r="D250" s="2" t="s">
        <v>32</v>
      </c>
      <c r="E250" s="2" t="s">
        <v>277</v>
      </c>
      <c r="F250" s="3">
        <v>1441.1398999999999</v>
      </c>
      <c r="G250" s="3">
        <v>2442.61</v>
      </c>
    </row>
    <row r="251" spans="1:7" x14ac:dyDescent="0.25">
      <c r="A251" s="1">
        <v>38601</v>
      </c>
      <c r="B251" s="2" t="s">
        <v>5</v>
      </c>
      <c r="C251" s="2" t="s">
        <v>27</v>
      </c>
      <c r="D251" s="2" t="s">
        <v>32</v>
      </c>
      <c r="E251" s="2" t="s">
        <v>278</v>
      </c>
      <c r="F251" s="3">
        <v>4592.5725000000002</v>
      </c>
      <c r="G251" s="3">
        <v>6123.43</v>
      </c>
    </row>
    <row r="252" spans="1:7" x14ac:dyDescent="0.25">
      <c r="A252" s="1">
        <v>38346</v>
      </c>
      <c r="B252" s="2" t="s">
        <v>6</v>
      </c>
      <c r="C252" s="2" t="s">
        <v>31</v>
      </c>
      <c r="D252" s="2" t="s">
        <v>25</v>
      </c>
      <c r="E252" s="2" t="s">
        <v>279</v>
      </c>
      <c r="F252" s="3">
        <v>3664.6785</v>
      </c>
      <c r="G252" s="3">
        <v>8143.73</v>
      </c>
    </row>
    <row r="253" spans="1:7" x14ac:dyDescent="0.25">
      <c r="A253" s="1">
        <v>38410</v>
      </c>
      <c r="B253" s="2" t="s">
        <v>5</v>
      </c>
      <c r="C253" s="2" t="s">
        <v>10</v>
      </c>
      <c r="D253" s="2" t="s">
        <v>20</v>
      </c>
      <c r="E253" s="2" t="s">
        <v>280</v>
      </c>
      <c r="F253" s="3">
        <v>2790.2655</v>
      </c>
      <c r="G253" s="3">
        <v>6200.59</v>
      </c>
    </row>
    <row r="254" spans="1:7" x14ac:dyDescent="0.25">
      <c r="A254" s="1">
        <v>38260</v>
      </c>
      <c r="B254" s="2" t="s">
        <v>6</v>
      </c>
      <c r="C254" s="2" t="s">
        <v>31</v>
      </c>
      <c r="D254" s="2" t="s">
        <v>34</v>
      </c>
      <c r="E254" s="2" t="s">
        <v>281</v>
      </c>
      <c r="F254" s="3">
        <v>500.88749999999999</v>
      </c>
      <c r="G254" s="3">
        <v>1353.75</v>
      </c>
    </row>
    <row r="255" spans="1:7" x14ac:dyDescent="0.25">
      <c r="A255" s="1">
        <v>38848</v>
      </c>
      <c r="B255" s="2" t="s">
        <v>6</v>
      </c>
      <c r="C255" s="2" t="s">
        <v>7</v>
      </c>
      <c r="D255" s="2" t="s">
        <v>20</v>
      </c>
      <c r="E255" s="2" t="s">
        <v>282</v>
      </c>
      <c r="F255" s="3">
        <v>3545.6228500000002</v>
      </c>
      <c r="G255" s="3">
        <v>3792.11</v>
      </c>
    </row>
    <row r="256" spans="1:7" x14ac:dyDescent="0.25">
      <c r="A256" s="1">
        <v>38703</v>
      </c>
      <c r="B256" s="2" t="s">
        <v>9</v>
      </c>
      <c r="C256" s="2" t="s">
        <v>41</v>
      </c>
      <c r="D256" s="2" t="s">
        <v>20</v>
      </c>
      <c r="E256" s="2" t="s">
        <v>283</v>
      </c>
      <c r="F256" s="3">
        <v>1528.835</v>
      </c>
      <c r="G256" s="3">
        <v>2779.7</v>
      </c>
    </row>
    <row r="257" spans="1:7" x14ac:dyDescent="0.25">
      <c r="A257" s="1">
        <v>38224</v>
      </c>
      <c r="B257" s="2" t="s">
        <v>5</v>
      </c>
      <c r="C257" s="2" t="s">
        <v>7</v>
      </c>
      <c r="D257" s="2" t="s">
        <v>11</v>
      </c>
      <c r="E257" s="2" t="s">
        <v>284</v>
      </c>
      <c r="F257" s="3">
        <v>666.74479999999994</v>
      </c>
      <c r="G257" s="3">
        <v>1149.56</v>
      </c>
    </row>
    <row r="258" spans="1:7" x14ac:dyDescent="0.25">
      <c r="A258" s="1">
        <v>38728</v>
      </c>
      <c r="B258" s="2" t="s">
        <v>13</v>
      </c>
      <c r="C258" s="2" t="s">
        <v>27</v>
      </c>
      <c r="D258" s="2" t="s">
        <v>53</v>
      </c>
      <c r="E258" s="2" t="s">
        <v>285</v>
      </c>
      <c r="F258" s="3">
        <v>3249.5644499999999</v>
      </c>
      <c r="G258" s="3">
        <v>3475.47</v>
      </c>
    </row>
    <row r="259" spans="1:7" x14ac:dyDescent="0.25">
      <c r="A259" s="1">
        <v>38718</v>
      </c>
      <c r="B259" s="2" t="s">
        <v>9</v>
      </c>
      <c r="C259" s="2" t="s">
        <v>19</v>
      </c>
      <c r="D259" s="2" t="s">
        <v>51</v>
      </c>
      <c r="E259" s="2" t="s">
        <v>286</v>
      </c>
      <c r="F259" s="3">
        <v>1251.6849999999999</v>
      </c>
      <c r="G259" s="3">
        <v>2121.5</v>
      </c>
    </row>
    <row r="260" spans="1:7" x14ac:dyDescent="0.25">
      <c r="A260" s="1">
        <v>38571</v>
      </c>
      <c r="B260" s="2" t="s">
        <v>16</v>
      </c>
      <c r="C260" s="2" t="s">
        <v>19</v>
      </c>
      <c r="D260" s="2" t="s">
        <v>11</v>
      </c>
      <c r="E260" s="2" t="s">
        <v>287</v>
      </c>
      <c r="F260" s="3">
        <v>6549.8713500000003</v>
      </c>
      <c r="G260" s="3">
        <v>7005.21</v>
      </c>
    </row>
    <row r="261" spans="1:7" x14ac:dyDescent="0.25">
      <c r="A261" s="1">
        <v>38814</v>
      </c>
      <c r="B261" s="2" t="s">
        <v>5</v>
      </c>
      <c r="C261" s="2" t="s">
        <v>7</v>
      </c>
      <c r="D261" s="2" t="s">
        <v>66</v>
      </c>
      <c r="E261" s="2" t="s">
        <v>288</v>
      </c>
      <c r="F261" s="3">
        <v>712.92650000000003</v>
      </c>
      <c r="G261" s="3">
        <v>1296.23</v>
      </c>
    </row>
    <row r="262" spans="1:7" x14ac:dyDescent="0.25">
      <c r="A262" s="1">
        <v>38499</v>
      </c>
      <c r="B262" s="2" t="s">
        <v>13</v>
      </c>
      <c r="C262" s="2" t="s">
        <v>17</v>
      </c>
      <c r="D262" s="2" t="s">
        <v>28</v>
      </c>
      <c r="E262" s="2" t="s">
        <v>289</v>
      </c>
      <c r="F262" s="3">
        <v>2116.3997999999997</v>
      </c>
      <c r="G262" s="3">
        <v>4921.8599999999997</v>
      </c>
    </row>
    <row r="263" spans="1:7" x14ac:dyDescent="0.25">
      <c r="A263" s="1">
        <v>38442</v>
      </c>
      <c r="B263" s="2" t="s">
        <v>5</v>
      </c>
      <c r="C263" s="2" t="s">
        <v>14</v>
      </c>
      <c r="D263" s="2" t="s">
        <v>66</v>
      </c>
      <c r="E263" s="2" t="s">
        <v>290</v>
      </c>
      <c r="F263" s="3">
        <v>2944.1</v>
      </c>
      <c r="G263" s="3">
        <v>4990</v>
      </c>
    </row>
    <row r="264" spans="1:7" x14ac:dyDescent="0.25">
      <c r="A264" s="1">
        <v>38239</v>
      </c>
      <c r="B264" s="2" t="s">
        <v>5</v>
      </c>
      <c r="C264" s="2" t="s">
        <v>7</v>
      </c>
      <c r="D264" s="2" t="s">
        <v>34</v>
      </c>
      <c r="E264" s="2" t="s">
        <v>184</v>
      </c>
      <c r="F264" s="3">
        <v>4665.4069</v>
      </c>
      <c r="G264" s="3">
        <v>4989.74</v>
      </c>
    </row>
    <row r="265" spans="1:7" x14ac:dyDescent="0.25">
      <c r="A265" s="1">
        <v>38176</v>
      </c>
      <c r="B265" s="2" t="s">
        <v>6</v>
      </c>
      <c r="C265" s="2" t="s">
        <v>27</v>
      </c>
      <c r="D265" s="2" t="s">
        <v>28</v>
      </c>
      <c r="E265" s="2" t="s">
        <v>291</v>
      </c>
      <c r="F265" s="3">
        <v>3708.54</v>
      </c>
      <c r="G265" s="3">
        <v>4944.72</v>
      </c>
    </row>
    <row r="266" spans="1:7" x14ac:dyDescent="0.25">
      <c r="A266" s="1">
        <v>38369</v>
      </c>
      <c r="B266" s="2" t="s">
        <v>5</v>
      </c>
      <c r="C266" s="2" t="s">
        <v>7</v>
      </c>
      <c r="D266" s="2" t="s">
        <v>32</v>
      </c>
      <c r="E266" s="2" t="s">
        <v>292</v>
      </c>
      <c r="F266" s="3">
        <v>3119.0852000000004</v>
      </c>
      <c r="G266" s="3">
        <v>3335.92</v>
      </c>
    </row>
    <row r="267" spans="1:7" x14ac:dyDescent="0.25">
      <c r="A267" s="1">
        <v>38320</v>
      </c>
      <c r="B267" s="2" t="s">
        <v>13</v>
      </c>
      <c r="C267" s="2" t="s">
        <v>41</v>
      </c>
      <c r="D267" s="2" t="s">
        <v>28</v>
      </c>
      <c r="E267" s="2" t="s">
        <v>293</v>
      </c>
      <c r="F267" s="3">
        <v>4756.4436000000005</v>
      </c>
      <c r="G267" s="3">
        <v>6994.77</v>
      </c>
    </row>
    <row r="268" spans="1:7" x14ac:dyDescent="0.25">
      <c r="A268" s="1">
        <v>38222</v>
      </c>
      <c r="B268" s="2" t="s">
        <v>13</v>
      </c>
      <c r="C268" s="2" t="s">
        <v>7</v>
      </c>
      <c r="D268" s="2" t="s">
        <v>25</v>
      </c>
      <c r="E268" s="2" t="s">
        <v>294</v>
      </c>
      <c r="F268" s="3">
        <v>969.23200000000008</v>
      </c>
      <c r="G268" s="3">
        <v>1762.24</v>
      </c>
    </row>
    <row r="269" spans="1:7" x14ac:dyDescent="0.25">
      <c r="A269" s="1">
        <v>38459</v>
      </c>
      <c r="B269" s="2" t="s">
        <v>9</v>
      </c>
      <c r="C269" s="2" t="s">
        <v>27</v>
      </c>
      <c r="D269" s="2" t="s">
        <v>45</v>
      </c>
      <c r="E269" s="2" t="s">
        <v>295</v>
      </c>
      <c r="F269" s="3">
        <v>4714.6309999999994</v>
      </c>
      <c r="G269" s="3">
        <v>7990.9</v>
      </c>
    </row>
    <row r="270" spans="1:7" x14ac:dyDescent="0.25">
      <c r="A270" s="1">
        <v>38876</v>
      </c>
      <c r="B270" s="2" t="s">
        <v>9</v>
      </c>
      <c r="C270" s="2" t="s">
        <v>10</v>
      </c>
      <c r="D270" s="2" t="s">
        <v>11</v>
      </c>
      <c r="E270" s="2" t="s">
        <v>296</v>
      </c>
      <c r="F270" s="3">
        <v>4295.7172</v>
      </c>
      <c r="G270" s="3">
        <v>9990.0400000000009</v>
      </c>
    </row>
    <row r="271" spans="1:7" x14ac:dyDescent="0.25">
      <c r="A271" s="1">
        <v>38337</v>
      </c>
      <c r="B271" s="2" t="s">
        <v>6</v>
      </c>
      <c r="C271" s="2" t="s">
        <v>10</v>
      </c>
      <c r="D271" s="2" t="s">
        <v>25</v>
      </c>
      <c r="E271" s="2" t="s">
        <v>297</v>
      </c>
      <c r="F271" s="3">
        <v>4145.5819000000001</v>
      </c>
      <c r="G271" s="3">
        <v>7026.41</v>
      </c>
    </row>
    <row r="272" spans="1:7" x14ac:dyDescent="0.25">
      <c r="A272" s="1">
        <v>38778</v>
      </c>
      <c r="B272" s="2" t="s">
        <v>13</v>
      </c>
      <c r="C272" s="2" t="s">
        <v>41</v>
      </c>
      <c r="D272" s="2" t="s">
        <v>66</v>
      </c>
      <c r="E272" s="2" t="s">
        <v>298</v>
      </c>
      <c r="F272" s="3">
        <v>3827.0385000000006</v>
      </c>
      <c r="G272" s="3">
        <v>8504.5300000000007</v>
      </c>
    </row>
    <row r="273" spans="1:7" x14ac:dyDescent="0.25">
      <c r="A273" s="1">
        <v>38378</v>
      </c>
      <c r="B273" s="2" t="s">
        <v>13</v>
      </c>
      <c r="C273" s="2" t="s">
        <v>27</v>
      </c>
      <c r="D273" s="2" t="s">
        <v>28</v>
      </c>
      <c r="E273" s="2" t="s">
        <v>299</v>
      </c>
      <c r="F273" s="3">
        <v>916.59</v>
      </c>
      <c r="G273" s="3">
        <v>1222.1199999999999</v>
      </c>
    </row>
    <row r="274" spans="1:7" x14ac:dyDescent="0.25">
      <c r="A274" s="1">
        <v>38713</v>
      </c>
      <c r="B274" s="2" t="s">
        <v>5</v>
      </c>
      <c r="C274" s="2" t="s">
        <v>41</v>
      </c>
      <c r="D274" s="2" t="s">
        <v>28</v>
      </c>
      <c r="E274" s="2" t="s">
        <v>300</v>
      </c>
      <c r="F274" s="3">
        <v>1390.5881000000002</v>
      </c>
      <c r="G274" s="3">
        <v>1487.26</v>
      </c>
    </row>
    <row r="275" spans="1:7" x14ac:dyDescent="0.25">
      <c r="A275" s="1">
        <v>38330</v>
      </c>
      <c r="B275" s="2" t="s">
        <v>16</v>
      </c>
      <c r="C275" s="2" t="s">
        <v>14</v>
      </c>
      <c r="D275" s="2" t="s">
        <v>68</v>
      </c>
      <c r="E275" s="2" t="s">
        <v>301</v>
      </c>
      <c r="F275" s="3">
        <v>2935.0364</v>
      </c>
      <c r="G275" s="3">
        <v>4316.2299999999996</v>
      </c>
    </row>
    <row r="276" spans="1:7" x14ac:dyDescent="0.25">
      <c r="A276" s="1">
        <v>38217</v>
      </c>
      <c r="B276" s="2" t="s">
        <v>9</v>
      </c>
      <c r="C276" s="2" t="s">
        <v>17</v>
      </c>
      <c r="D276" s="2" t="s">
        <v>51</v>
      </c>
      <c r="E276" s="2" t="s">
        <v>302</v>
      </c>
      <c r="F276" s="3">
        <v>2420.9618</v>
      </c>
      <c r="G276" s="3">
        <v>6543.14</v>
      </c>
    </row>
    <row r="277" spans="1:7" x14ac:dyDescent="0.25">
      <c r="A277" s="1">
        <v>38878</v>
      </c>
      <c r="B277" s="2" t="s">
        <v>9</v>
      </c>
      <c r="C277" s="2" t="s">
        <v>19</v>
      </c>
      <c r="D277" s="2" t="s">
        <v>45</v>
      </c>
      <c r="E277" s="2" t="s">
        <v>303</v>
      </c>
      <c r="F277" s="3">
        <v>3411.5625500000001</v>
      </c>
      <c r="G277" s="3">
        <v>3648.73</v>
      </c>
    </row>
    <row r="278" spans="1:7" x14ac:dyDescent="0.25">
      <c r="A278" s="1">
        <v>38875</v>
      </c>
      <c r="B278" s="2" t="s">
        <v>6</v>
      </c>
      <c r="C278" s="2" t="s">
        <v>31</v>
      </c>
      <c r="D278" s="2" t="s">
        <v>28</v>
      </c>
      <c r="E278" s="2" t="s">
        <v>304</v>
      </c>
      <c r="F278" s="3">
        <v>5395.1260000000002</v>
      </c>
      <c r="G278" s="3">
        <v>9809.32</v>
      </c>
    </row>
    <row r="279" spans="1:7" x14ac:dyDescent="0.25">
      <c r="A279" s="1">
        <v>38454</v>
      </c>
      <c r="B279" s="2" t="s">
        <v>9</v>
      </c>
      <c r="C279" s="2" t="s">
        <v>31</v>
      </c>
      <c r="D279" s="2" t="s">
        <v>68</v>
      </c>
      <c r="E279" s="2" t="s">
        <v>305</v>
      </c>
      <c r="F279" s="3">
        <v>4296.4137999999994</v>
      </c>
      <c r="G279" s="3">
        <v>7407.61</v>
      </c>
    </row>
    <row r="280" spans="1:7" x14ac:dyDescent="0.25">
      <c r="A280" s="1">
        <v>38560</v>
      </c>
      <c r="B280" s="2" t="s">
        <v>6</v>
      </c>
      <c r="C280" s="2" t="s">
        <v>27</v>
      </c>
      <c r="D280" s="2" t="s">
        <v>66</v>
      </c>
      <c r="E280" s="2" t="s">
        <v>306</v>
      </c>
      <c r="F280" s="3">
        <v>5352.9696000000004</v>
      </c>
      <c r="G280" s="3">
        <v>6082.92</v>
      </c>
    </row>
    <row r="281" spans="1:7" x14ac:dyDescent="0.25">
      <c r="A281" s="1">
        <v>38314</v>
      </c>
      <c r="B281" s="2" t="s">
        <v>13</v>
      </c>
      <c r="C281" s="2" t="s">
        <v>19</v>
      </c>
      <c r="D281" s="2" t="s">
        <v>53</v>
      </c>
      <c r="E281" s="2" t="s">
        <v>307</v>
      </c>
      <c r="F281" s="3">
        <v>682.20900000000006</v>
      </c>
      <c r="G281" s="3">
        <v>1240.3800000000001</v>
      </c>
    </row>
    <row r="282" spans="1:7" x14ac:dyDescent="0.25">
      <c r="A282" s="1">
        <v>38284</v>
      </c>
      <c r="B282" s="2" t="s">
        <v>16</v>
      </c>
      <c r="C282" s="2" t="s">
        <v>27</v>
      </c>
      <c r="D282" s="2" t="s">
        <v>39</v>
      </c>
      <c r="E282" s="2" t="s">
        <v>308</v>
      </c>
      <c r="F282" s="3">
        <v>450.47089999999997</v>
      </c>
      <c r="G282" s="3">
        <v>763.51</v>
      </c>
    </row>
    <row r="283" spans="1:7" x14ac:dyDescent="0.25">
      <c r="A283" s="1">
        <v>38386</v>
      </c>
      <c r="B283" s="2" t="s">
        <v>16</v>
      </c>
      <c r="C283" s="2" t="s">
        <v>41</v>
      </c>
      <c r="D283" s="2" t="s">
        <v>45</v>
      </c>
      <c r="E283" s="2" t="s">
        <v>309</v>
      </c>
      <c r="F283" s="3">
        <v>862.85950000000003</v>
      </c>
      <c r="G283" s="3">
        <v>2006.65</v>
      </c>
    </row>
    <row r="284" spans="1:7" x14ac:dyDescent="0.25">
      <c r="A284" s="1">
        <v>38545</v>
      </c>
      <c r="B284" s="2" t="s">
        <v>9</v>
      </c>
      <c r="C284" s="2" t="s">
        <v>31</v>
      </c>
      <c r="D284" s="2" t="s">
        <v>20</v>
      </c>
      <c r="E284" s="2" t="s">
        <v>310</v>
      </c>
      <c r="F284" s="3">
        <v>2880.9</v>
      </c>
      <c r="G284" s="3">
        <v>3273.75</v>
      </c>
    </row>
    <row r="285" spans="1:7" x14ac:dyDescent="0.25">
      <c r="A285" s="1">
        <v>38715</v>
      </c>
      <c r="B285" s="2" t="s">
        <v>9</v>
      </c>
      <c r="C285" s="2" t="s">
        <v>7</v>
      </c>
      <c r="D285" s="2" t="s">
        <v>11</v>
      </c>
      <c r="E285" s="2" t="s">
        <v>311</v>
      </c>
      <c r="F285" s="3">
        <v>3132.6833000000001</v>
      </c>
      <c r="G285" s="3">
        <v>7285.31</v>
      </c>
    </row>
    <row r="286" spans="1:7" x14ac:dyDescent="0.25">
      <c r="A286" s="1">
        <v>38200</v>
      </c>
      <c r="B286" s="2" t="s">
        <v>9</v>
      </c>
      <c r="C286" s="2" t="s">
        <v>41</v>
      </c>
      <c r="D286" s="2" t="s">
        <v>376</v>
      </c>
      <c r="E286" s="2" t="s">
        <v>312</v>
      </c>
      <c r="F286" s="3">
        <v>3565.9298000000003</v>
      </c>
      <c r="G286" s="3">
        <v>8292.86</v>
      </c>
    </row>
    <row r="287" spans="1:7" x14ac:dyDescent="0.25">
      <c r="A287" s="1">
        <v>38537</v>
      </c>
      <c r="B287" s="2" t="s">
        <v>9</v>
      </c>
      <c r="C287" s="2" t="s">
        <v>14</v>
      </c>
      <c r="D287" s="2" t="s">
        <v>66</v>
      </c>
      <c r="E287" s="2" t="s">
        <v>313</v>
      </c>
      <c r="F287" s="3">
        <v>3442.4258</v>
      </c>
      <c r="G287" s="3">
        <v>5834.62</v>
      </c>
    </row>
    <row r="288" spans="1:7" x14ac:dyDescent="0.25">
      <c r="A288" s="1">
        <v>38822</v>
      </c>
      <c r="B288" s="2" t="s">
        <v>9</v>
      </c>
      <c r="C288" s="2" t="s">
        <v>19</v>
      </c>
      <c r="D288" s="2" t="s">
        <v>20</v>
      </c>
      <c r="E288" s="2" t="s">
        <v>314</v>
      </c>
      <c r="F288" s="3">
        <v>1182.0463999999999</v>
      </c>
      <c r="G288" s="3">
        <v>3194.72</v>
      </c>
    </row>
    <row r="289" spans="1:7" x14ac:dyDescent="0.25">
      <c r="A289" s="1">
        <v>38574</v>
      </c>
      <c r="B289" s="2" t="s">
        <v>9</v>
      </c>
      <c r="C289" s="2" t="s">
        <v>31</v>
      </c>
      <c r="D289" s="2" t="s">
        <v>20</v>
      </c>
      <c r="E289" s="2" t="s">
        <v>315</v>
      </c>
      <c r="F289" s="3">
        <v>526.07939999999996</v>
      </c>
      <c r="G289" s="3">
        <v>891.66</v>
      </c>
    </row>
    <row r="290" spans="1:7" x14ac:dyDescent="0.25">
      <c r="A290" s="1">
        <v>38364</v>
      </c>
      <c r="B290" s="2" t="s">
        <v>6</v>
      </c>
      <c r="C290" s="2" t="s">
        <v>31</v>
      </c>
      <c r="D290" s="2" t="s">
        <v>66</v>
      </c>
      <c r="E290" s="2" t="s">
        <v>316</v>
      </c>
      <c r="F290" s="3">
        <v>6619.97</v>
      </c>
      <c r="G290" s="3">
        <v>9735.25</v>
      </c>
    </row>
    <row r="291" spans="1:7" x14ac:dyDescent="0.25">
      <c r="A291" s="1">
        <v>38338</v>
      </c>
      <c r="B291" s="2" t="s">
        <v>6</v>
      </c>
      <c r="C291" s="2" t="s">
        <v>17</v>
      </c>
      <c r="D291" s="2" t="s">
        <v>25</v>
      </c>
      <c r="E291" s="2" t="s">
        <v>317</v>
      </c>
      <c r="F291" s="3">
        <v>3075.82</v>
      </c>
      <c r="G291" s="3">
        <v>5592.4</v>
      </c>
    </row>
    <row r="292" spans="1:7" x14ac:dyDescent="0.25">
      <c r="A292" s="1">
        <v>38884</v>
      </c>
      <c r="B292" s="2" t="s">
        <v>9</v>
      </c>
      <c r="C292" s="2" t="s">
        <v>31</v>
      </c>
      <c r="D292" s="2" t="s">
        <v>45</v>
      </c>
      <c r="E292" s="2" t="s">
        <v>318</v>
      </c>
      <c r="F292" s="3">
        <v>1835.8971999999999</v>
      </c>
      <c r="G292" s="3">
        <v>3165.34</v>
      </c>
    </row>
    <row r="293" spans="1:7" x14ac:dyDescent="0.25">
      <c r="A293" s="1">
        <v>38427</v>
      </c>
      <c r="B293" s="2" t="s">
        <v>16</v>
      </c>
      <c r="C293" s="2" t="s">
        <v>7</v>
      </c>
      <c r="D293" s="2" t="s">
        <v>22</v>
      </c>
      <c r="E293" s="2" t="s">
        <v>319</v>
      </c>
      <c r="F293" s="3">
        <v>605.97350000000006</v>
      </c>
      <c r="G293" s="3">
        <v>1101.77</v>
      </c>
    </row>
    <row r="294" spans="1:7" x14ac:dyDescent="0.25">
      <c r="A294" s="1">
        <v>38327</v>
      </c>
      <c r="B294" s="2" t="s">
        <v>5</v>
      </c>
      <c r="C294" s="2" t="s">
        <v>19</v>
      </c>
      <c r="D294" s="2" t="s">
        <v>376</v>
      </c>
      <c r="E294" s="2" t="s">
        <v>320</v>
      </c>
      <c r="F294" s="3">
        <v>2226.9456</v>
      </c>
      <c r="G294" s="3">
        <v>2530.62</v>
      </c>
    </row>
    <row r="295" spans="1:7" x14ac:dyDescent="0.25">
      <c r="A295" s="1">
        <v>38530</v>
      </c>
      <c r="B295" s="2" t="s">
        <v>6</v>
      </c>
      <c r="C295" s="2" t="s">
        <v>41</v>
      </c>
      <c r="D295" s="2" t="s">
        <v>376</v>
      </c>
      <c r="E295" s="2" t="s">
        <v>321</v>
      </c>
      <c r="F295" s="3">
        <v>3976.5967999999998</v>
      </c>
      <c r="G295" s="3">
        <v>4518.8599999999997</v>
      </c>
    </row>
    <row r="296" spans="1:7" x14ac:dyDescent="0.25">
      <c r="A296" s="1">
        <v>38192</v>
      </c>
      <c r="B296" s="2" t="s">
        <v>16</v>
      </c>
      <c r="C296" s="2" t="s">
        <v>7</v>
      </c>
      <c r="D296" s="2" t="s">
        <v>20</v>
      </c>
      <c r="E296" s="2" t="s">
        <v>322</v>
      </c>
      <c r="F296" s="3">
        <v>3410.2440000000001</v>
      </c>
      <c r="G296" s="3">
        <v>7578.32</v>
      </c>
    </row>
    <row r="297" spans="1:7" x14ac:dyDescent="0.25">
      <c r="A297" s="1">
        <v>38589</v>
      </c>
      <c r="B297" s="2" t="s">
        <v>5</v>
      </c>
      <c r="C297" s="2" t="s">
        <v>10</v>
      </c>
      <c r="D297" s="2" t="s">
        <v>22</v>
      </c>
      <c r="E297" s="2" t="s">
        <v>323</v>
      </c>
      <c r="F297" s="3">
        <v>4355.7929999999997</v>
      </c>
      <c r="G297" s="3">
        <v>7382.7</v>
      </c>
    </row>
    <row r="298" spans="1:7" x14ac:dyDescent="0.25">
      <c r="A298" s="1">
        <v>38543</v>
      </c>
      <c r="B298" s="2" t="s">
        <v>6</v>
      </c>
      <c r="C298" s="2" t="s">
        <v>10</v>
      </c>
      <c r="D298" s="2" t="s">
        <v>22</v>
      </c>
      <c r="E298" s="2" t="s">
        <v>324</v>
      </c>
      <c r="F298" s="3">
        <v>3381.0748000000003</v>
      </c>
      <c r="G298" s="3">
        <v>9138.0400000000009</v>
      </c>
    </row>
    <row r="299" spans="1:7" x14ac:dyDescent="0.25">
      <c r="A299" s="1">
        <v>38660</v>
      </c>
      <c r="B299" s="2" t="s">
        <v>5</v>
      </c>
      <c r="C299" s="2" t="s">
        <v>19</v>
      </c>
      <c r="D299" s="2" t="s">
        <v>45</v>
      </c>
      <c r="E299" s="2" t="s">
        <v>325</v>
      </c>
      <c r="F299" s="3">
        <v>2878.6815000000001</v>
      </c>
      <c r="G299" s="3">
        <v>6397.07</v>
      </c>
    </row>
    <row r="300" spans="1:7" x14ac:dyDescent="0.25">
      <c r="A300" s="1">
        <v>38856</v>
      </c>
      <c r="B300" s="2" t="s">
        <v>5</v>
      </c>
      <c r="C300" s="2" t="s">
        <v>27</v>
      </c>
      <c r="D300" s="2" t="s">
        <v>28</v>
      </c>
      <c r="E300" s="2" t="s">
        <v>326</v>
      </c>
      <c r="F300" s="3">
        <v>1854.6071999999999</v>
      </c>
      <c r="G300" s="3">
        <v>4313.04</v>
      </c>
    </row>
    <row r="301" spans="1:7" x14ac:dyDescent="0.25">
      <c r="A301" s="1">
        <v>38515</v>
      </c>
      <c r="B301" s="2" t="s">
        <v>16</v>
      </c>
      <c r="C301" s="2" t="s">
        <v>14</v>
      </c>
      <c r="D301" s="2" t="s">
        <v>34</v>
      </c>
      <c r="E301" s="2" t="s">
        <v>327</v>
      </c>
      <c r="F301" s="3">
        <v>3438.0891999999994</v>
      </c>
      <c r="G301" s="3">
        <v>5927.74</v>
      </c>
    </row>
    <row r="302" spans="1:7" x14ac:dyDescent="0.25">
      <c r="A302" s="1">
        <v>38811</v>
      </c>
      <c r="B302" s="2" t="s">
        <v>9</v>
      </c>
      <c r="C302" s="2" t="s">
        <v>31</v>
      </c>
      <c r="D302" s="2" t="s">
        <v>28</v>
      </c>
      <c r="E302" s="2" t="s">
        <v>328</v>
      </c>
      <c r="F302" s="3">
        <v>1070.9503</v>
      </c>
      <c r="G302" s="3">
        <v>1815.17</v>
      </c>
    </row>
    <row r="303" spans="1:7" x14ac:dyDescent="0.25">
      <c r="A303" s="1">
        <v>38736</v>
      </c>
      <c r="B303" s="2" t="s">
        <v>16</v>
      </c>
      <c r="C303" s="2" t="s">
        <v>10</v>
      </c>
      <c r="D303" s="2" t="s">
        <v>66</v>
      </c>
      <c r="E303" s="2" t="s">
        <v>329</v>
      </c>
      <c r="F303" s="3">
        <v>3345.5524000000005</v>
      </c>
      <c r="G303" s="3">
        <v>4919.93</v>
      </c>
    </row>
    <row r="304" spans="1:7" x14ac:dyDescent="0.25">
      <c r="A304" s="1">
        <v>38535</v>
      </c>
      <c r="B304" s="2" t="s">
        <v>5</v>
      </c>
      <c r="C304" s="2" t="s">
        <v>10</v>
      </c>
      <c r="D304" s="2" t="s">
        <v>45</v>
      </c>
      <c r="E304" s="2" t="s">
        <v>330</v>
      </c>
      <c r="F304" s="3">
        <v>2727.48</v>
      </c>
      <c r="G304" s="3">
        <v>3636.64</v>
      </c>
    </row>
    <row r="305" spans="1:7" x14ac:dyDescent="0.25">
      <c r="A305" s="1">
        <v>38514</v>
      </c>
      <c r="B305" s="2" t="s">
        <v>9</v>
      </c>
      <c r="C305" s="2" t="s">
        <v>27</v>
      </c>
      <c r="D305" s="2" t="s">
        <v>25</v>
      </c>
      <c r="E305" s="2" t="s">
        <v>331</v>
      </c>
      <c r="F305" s="3">
        <v>2204.4645</v>
      </c>
      <c r="G305" s="3">
        <v>4898.8100000000004</v>
      </c>
    </row>
    <row r="306" spans="1:7" x14ac:dyDescent="0.25">
      <c r="A306" s="1">
        <v>38531</v>
      </c>
      <c r="B306" s="2" t="s">
        <v>9</v>
      </c>
      <c r="C306" s="2" t="s">
        <v>10</v>
      </c>
      <c r="D306" s="2" t="s">
        <v>51</v>
      </c>
      <c r="E306" s="2" t="s">
        <v>332</v>
      </c>
      <c r="F306" s="3">
        <v>3354.5776000000001</v>
      </c>
      <c r="G306" s="3">
        <v>3812.02</v>
      </c>
    </row>
    <row r="307" spans="1:7" x14ac:dyDescent="0.25">
      <c r="A307" s="1">
        <v>38439</v>
      </c>
      <c r="B307" s="2" t="s">
        <v>5</v>
      </c>
      <c r="C307" s="2" t="s">
        <v>17</v>
      </c>
      <c r="D307" s="2" t="s">
        <v>39</v>
      </c>
      <c r="E307" s="2" t="s">
        <v>333</v>
      </c>
      <c r="F307" s="3">
        <v>4341.2245999999996</v>
      </c>
      <c r="G307" s="3">
        <v>7484.87</v>
      </c>
    </row>
    <row r="308" spans="1:7" x14ac:dyDescent="0.25">
      <c r="A308" s="1">
        <v>38754</v>
      </c>
      <c r="B308" s="2" t="s">
        <v>5</v>
      </c>
      <c r="C308" s="2" t="s">
        <v>10</v>
      </c>
      <c r="D308" s="2" t="s">
        <v>25</v>
      </c>
      <c r="E308" s="2" t="s">
        <v>334</v>
      </c>
      <c r="F308" s="3">
        <v>3138.5097999999998</v>
      </c>
      <c r="G308" s="3">
        <v>7298.86</v>
      </c>
    </row>
    <row r="309" spans="1:7" x14ac:dyDescent="0.25">
      <c r="A309" s="1">
        <v>38197</v>
      </c>
      <c r="B309" s="2" t="s">
        <v>5</v>
      </c>
      <c r="C309" s="2" t="s">
        <v>10</v>
      </c>
      <c r="D309" s="2" t="s">
        <v>25</v>
      </c>
      <c r="E309" s="2" t="s">
        <v>335</v>
      </c>
      <c r="F309" s="3">
        <v>4675.335500000001</v>
      </c>
      <c r="G309" s="3">
        <v>8500.61</v>
      </c>
    </row>
    <row r="310" spans="1:7" x14ac:dyDescent="0.25">
      <c r="A310" s="1">
        <v>38331</v>
      </c>
      <c r="B310" s="2" t="s">
        <v>5</v>
      </c>
      <c r="C310" s="2" t="s">
        <v>10</v>
      </c>
      <c r="D310" s="2" t="s">
        <v>68</v>
      </c>
      <c r="E310" s="2" t="s">
        <v>336</v>
      </c>
      <c r="F310" s="3">
        <v>3043.75225</v>
      </c>
      <c r="G310" s="3">
        <v>3255.35</v>
      </c>
    </row>
    <row r="311" spans="1:7" x14ac:dyDescent="0.25">
      <c r="A311" s="1">
        <v>38589</v>
      </c>
      <c r="B311" s="2" t="s">
        <v>13</v>
      </c>
      <c r="C311" s="2" t="s">
        <v>19</v>
      </c>
      <c r="D311" s="2" t="s">
        <v>376</v>
      </c>
      <c r="E311" s="2" t="s">
        <v>337</v>
      </c>
      <c r="F311" s="3">
        <v>2596.2075000000004</v>
      </c>
      <c r="G311" s="3">
        <v>5769.35</v>
      </c>
    </row>
    <row r="312" spans="1:7" x14ac:dyDescent="0.25">
      <c r="A312" s="1">
        <v>38559</v>
      </c>
      <c r="B312" s="2" t="s">
        <v>9</v>
      </c>
      <c r="C312" s="2" t="s">
        <v>10</v>
      </c>
      <c r="D312" s="2" t="s">
        <v>39</v>
      </c>
      <c r="E312" s="2" t="s">
        <v>338</v>
      </c>
      <c r="F312" s="3">
        <v>6050.4088000000002</v>
      </c>
      <c r="G312" s="3">
        <v>8897.66</v>
      </c>
    </row>
    <row r="313" spans="1:7" x14ac:dyDescent="0.25">
      <c r="A313" s="1">
        <v>38477</v>
      </c>
      <c r="B313" s="2" t="s">
        <v>13</v>
      </c>
      <c r="C313" s="2" t="s">
        <v>14</v>
      </c>
      <c r="D313" s="2" t="s">
        <v>66</v>
      </c>
      <c r="E313" s="2" t="s">
        <v>339</v>
      </c>
      <c r="F313" s="3">
        <v>5754.9366999999993</v>
      </c>
      <c r="G313" s="3">
        <v>9754.1299999999992</v>
      </c>
    </row>
    <row r="314" spans="1:7" x14ac:dyDescent="0.25">
      <c r="A314" s="1">
        <v>38492</v>
      </c>
      <c r="B314" s="2" t="s">
        <v>5</v>
      </c>
      <c r="C314" s="2" t="s">
        <v>17</v>
      </c>
      <c r="D314" s="2" t="s">
        <v>25</v>
      </c>
      <c r="E314" s="2" t="s">
        <v>340</v>
      </c>
      <c r="F314" s="3">
        <v>3266.3488000000002</v>
      </c>
      <c r="G314" s="3">
        <v>3711.76</v>
      </c>
    </row>
    <row r="315" spans="1:7" x14ac:dyDescent="0.25">
      <c r="A315" s="1">
        <v>38348</v>
      </c>
      <c r="B315" s="2" t="s">
        <v>9</v>
      </c>
      <c r="C315" s="2" t="s">
        <v>41</v>
      </c>
      <c r="D315" s="2" t="s">
        <v>68</v>
      </c>
      <c r="E315" s="2" t="s">
        <v>341</v>
      </c>
      <c r="F315" s="3">
        <v>4638.9192000000003</v>
      </c>
      <c r="G315" s="3">
        <v>6821.94</v>
      </c>
    </row>
    <row r="316" spans="1:7" x14ac:dyDescent="0.25">
      <c r="A316" s="1">
        <v>38440</v>
      </c>
      <c r="B316" s="2" t="s">
        <v>16</v>
      </c>
      <c r="C316" s="2" t="s">
        <v>27</v>
      </c>
      <c r="D316" s="2" t="s">
        <v>11</v>
      </c>
      <c r="E316" s="2" t="s">
        <v>342</v>
      </c>
      <c r="F316" s="3">
        <v>4345.0931999999993</v>
      </c>
      <c r="G316" s="3">
        <v>7491.54</v>
      </c>
    </row>
    <row r="317" spans="1:7" x14ac:dyDescent="0.25">
      <c r="A317" s="1">
        <v>38628</v>
      </c>
      <c r="B317" s="2" t="s">
        <v>6</v>
      </c>
      <c r="C317" s="2" t="s">
        <v>17</v>
      </c>
      <c r="D317" s="2" t="s">
        <v>11</v>
      </c>
      <c r="E317" s="2" t="s">
        <v>343</v>
      </c>
      <c r="F317" s="3">
        <v>1461.2336</v>
      </c>
      <c r="G317" s="3">
        <v>3949.28</v>
      </c>
    </row>
    <row r="318" spans="1:7" x14ac:dyDescent="0.25">
      <c r="A318" s="1">
        <v>38586</v>
      </c>
      <c r="B318" s="2" t="s">
        <v>6</v>
      </c>
      <c r="C318" s="2" t="s">
        <v>27</v>
      </c>
      <c r="D318" s="2" t="s">
        <v>68</v>
      </c>
      <c r="E318" s="2" t="s">
        <v>344</v>
      </c>
      <c r="F318" s="3">
        <v>4442.3175000000001</v>
      </c>
      <c r="G318" s="3">
        <v>5923.09</v>
      </c>
    </row>
    <row r="319" spans="1:7" x14ac:dyDescent="0.25">
      <c r="A319" s="1">
        <v>38625</v>
      </c>
      <c r="B319" s="2" t="s">
        <v>13</v>
      </c>
      <c r="C319" s="2" t="s">
        <v>17</v>
      </c>
      <c r="D319" s="2" t="s">
        <v>45</v>
      </c>
      <c r="E319" s="2" t="s">
        <v>345</v>
      </c>
      <c r="F319" s="3">
        <v>610.89840000000004</v>
      </c>
      <c r="G319" s="3">
        <v>898.38</v>
      </c>
    </row>
    <row r="320" spans="1:7" x14ac:dyDescent="0.25">
      <c r="A320" s="1">
        <v>38652</v>
      </c>
      <c r="B320" s="2" t="s">
        <v>6</v>
      </c>
      <c r="C320" s="2" t="s">
        <v>10</v>
      </c>
      <c r="D320" s="2" t="s">
        <v>32</v>
      </c>
      <c r="E320" s="2" t="s">
        <v>346</v>
      </c>
      <c r="F320" s="3">
        <v>6349.5871999999999</v>
      </c>
      <c r="G320" s="3">
        <v>7215.44</v>
      </c>
    </row>
    <row r="321" spans="1:7" x14ac:dyDescent="0.25">
      <c r="A321" s="1">
        <v>38640</v>
      </c>
      <c r="B321" s="2" t="s">
        <v>16</v>
      </c>
      <c r="C321" s="2" t="s">
        <v>19</v>
      </c>
      <c r="D321" s="2" t="s">
        <v>22</v>
      </c>
      <c r="E321" s="2" t="s">
        <v>347</v>
      </c>
      <c r="F321" s="3">
        <v>3219.6067999999996</v>
      </c>
      <c r="G321" s="3">
        <v>8701.64</v>
      </c>
    </row>
    <row r="322" spans="1:7" x14ac:dyDescent="0.25">
      <c r="A322" s="1">
        <v>38613</v>
      </c>
      <c r="B322" s="2" t="s">
        <v>16</v>
      </c>
      <c r="C322" s="2" t="s">
        <v>27</v>
      </c>
      <c r="D322" s="2" t="s">
        <v>32</v>
      </c>
      <c r="E322" s="2" t="s">
        <v>348</v>
      </c>
      <c r="F322" s="3">
        <v>447.8888</v>
      </c>
      <c r="G322" s="3">
        <v>658.66</v>
      </c>
    </row>
    <row r="323" spans="1:7" x14ac:dyDescent="0.25">
      <c r="A323" s="1">
        <v>38485</v>
      </c>
      <c r="B323" s="2" t="s">
        <v>9</v>
      </c>
      <c r="C323" s="2" t="s">
        <v>17</v>
      </c>
      <c r="D323" s="2" t="s">
        <v>34</v>
      </c>
      <c r="E323" s="2" t="s">
        <v>349</v>
      </c>
      <c r="F323" s="3">
        <v>4431.1187999999993</v>
      </c>
      <c r="G323" s="3">
        <v>7639.86</v>
      </c>
    </row>
    <row r="324" spans="1:7" x14ac:dyDescent="0.25">
      <c r="A324" s="1">
        <v>38653</v>
      </c>
      <c r="B324" s="2" t="s">
        <v>6</v>
      </c>
      <c r="C324" s="2" t="s">
        <v>7</v>
      </c>
      <c r="D324" s="2" t="s">
        <v>53</v>
      </c>
      <c r="E324" s="2" t="s">
        <v>350</v>
      </c>
      <c r="F324" s="3">
        <v>2714.0059000000001</v>
      </c>
      <c r="G324" s="3">
        <v>4600.01</v>
      </c>
    </row>
    <row r="325" spans="1:7" x14ac:dyDescent="0.25">
      <c r="A325" s="1">
        <v>38476</v>
      </c>
      <c r="B325" s="2" t="s">
        <v>9</v>
      </c>
      <c r="C325" s="2" t="s">
        <v>27</v>
      </c>
      <c r="D325" s="2" t="s">
        <v>66</v>
      </c>
      <c r="E325" s="2" t="s">
        <v>54</v>
      </c>
      <c r="F325" s="3">
        <v>2339.48</v>
      </c>
      <c r="G325" s="3">
        <v>2658.5</v>
      </c>
    </row>
    <row r="326" spans="1:7" x14ac:dyDescent="0.25">
      <c r="A326" s="1">
        <v>38530</v>
      </c>
      <c r="B326" s="2" t="s">
        <v>6</v>
      </c>
      <c r="C326" s="2" t="s">
        <v>10</v>
      </c>
      <c r="D326" s="2" t="s">
        <v>68</v>
      </c>
      <c r="E326" s="2" t="s">
        <v>351</v>
      </c>
      <c r="F326" s="3">
        <v>1074.6909000000001</v>
      </c>
      <c r="G326" s="3">
        <v>2904.57</v>
      </c>
    </row>
    <row r="327" spans="1:7" x14ac:dyDescent="0.25">
      <c r="A327" s="1">
        <v>38474</v>
      </c>
      <c r="B327" s="2" t="s">
        <v>9</v>
      </c>
      <c r="C327" s="2" t="s">
        <v>10</v>
      </c>
      <c r="D327" s="2" t="s">
        <v>68</v>
      </c>
      <c r="E327" s="2" t="s">
        <v>352</v>
      </c>
      <c r="F327" s="3">
        <v>4384.4174999999996</v>
      </c>
      <c r="G327" s="3">
        <v>9743.15</v>
      </c>
    </row>
    <row r="328" spans="1:7" x14ac:dyDescent="0.25">
      <c r="A328" s="1">
        <v>38384</v>
      </c>
      <c r="B328" s="2" t="s">
        <v>16</v>
      </c>
      <c r="C328" s="2" t="s">
        <v>19</v>
      </c>
      <c r="D328" s="2" t="s">
        <v>20</v>
      </c>
      <c r="E328" s="2" t="s">
        <v>353</v>
      </c>
      <c r="F328" s="3">
        <v>9318.9580000000005</v>
      </c>
      <c r="G328" s="3">
        <v>9966.7999999999993</v>
      </c>
    </row>
    <row r="329" spans="1:7" x14ac:dyDescent="0.25">
      <c r="A329" s="1">
        <v>38298</v>
      </c>
      <c r="B329" s="2" t="s">
        <v>9</v>
      </c>
      <c r="C329" s="2" t="s">
        <v>7</v>
      </c>
      <c r="D329" s="2" t="s">
        <v>25</v>
      </c>
      <c r="E329" s="2" t="s">
        <v>354</v>
      </c>
      <c r="F329" s="3">
        <v>3407.4755</v>
      </c>
      <c r="G329" s="3">
        <v>6195.41</v>
      </c>
    </row>
    <row r="330" spans="1:7" x14ac:dyDescent="0.25">
      <c r="A330" s="1">
        <v>38658</v>
      </c>
      <c r="B330" s="2" t="s">
        <v>6</v>
      </c>
      <c r="C330" s="2" t="s">
        <v>41</v>
      </c>
      <c r="D330" s="2" t="s">
        <v>39</v>
      </c>
      <c r="E330" s="2" t="s">
        <v>355</v>
      </c>
      <c r="F330" s="3">
        <v>5180.1380000000008</v>
      </c>
      <c r="G330" s="3">
        <v>7617.85</v>
      </c>
    </row>
    <row r="331" spans="1:7" x14ac:dyDescent="0.25">
      <c r="A331" s="1">
        <v>38625</v>
      </c>
      <c r="B331" s="2" t="s">
        <v>9</v>
      </c>
      <c r="C331" s="2" t="s">
        <v>27</v>
      </c>
      <c r="D331" s="2" t="s">
        <v>53</v>
      </c>
      <c r="E331" s="2" t="s">
        <v>356</v>
      </c>
      <c r="F331" s="3">
        <v>627.93920000000003</v>
      </c>
      <c r="G331" s="3">
        <v>923.44</v>
      </c>
    </row>
    <row r="332" spans="1:7" x14ac:dyDescent="0.25">
      <c r="A332" s="1">
        <v>38702</v>
      </c>
      <c r="B332" s="2" t="s">
        <v>6</v>
      </c>
      <c r="C332" s="2" t="s">
        <v>14</v>
      </c>
      <c r="D332" s="2" t="s">
        <v>20</v>
      </c>
      <c r="E332" s="2" t="s">
        <v>357</v>
      </c>
      <c r="F332" s="3">
        <v>3978.1851999999994</v>
      </c>
      <c r="G332" s="3">
        <v>6858.94</v>
      </c>
    </row>
    <row r="333" spans="1:7" x14ac:dyDescent="0.25">
      <c r="A333" s="1">
        <v>38164</v>
      </c>
      <c r="B333" s="2" t="s">
        <v>9</v>
      </c>
      <c r="C333" s="2" t="s">
        <v>27</v>
      </c>
      <c r="D333" s="2" t="s">
        <v>53</v>
      </c>
      <c r="E333" s="2" t="s">
        <v>358</v>
      </c>
      <c r="F333" s="3">
        <v>5927.7240000000002</v>
      </c>
      <c r="G333" s="3">
        <v>6736.05</v>
      </c>
    </row>
    <row r="334" spans="1:7" x14ac:dyDescent="0.25">
      <c r="A334" s="1">
        <v>38328</v>
      </c>
      <c r="B334" s="2" t="s">
        <v>5</v>
      </c>
      <c r="C334" s="2" t="s">
        <v>27</v>
      </c>
      <c r="D334" s="2" t="s">
        <v>376</v>
      </c>
      <c r="E334" s="2" t="s">
        <v>359</v>
      </c>
      <c r="F334" s="3">
        <v>3845.5505000000003</v>
      </c>
      <c r="G334" s="3">
        <v>6991.91</v>
      </c>
    </row>
    <row r="335" spans="1:7" x14ac:dyDescent="0.25">
      <c r="A335" s="1">
        <v>38366</v>
      </c>
      <c r="B335" s="2" t="s">
        <v>6</v>
      </c>
      <c r="C335" s="2" t="s">
        <v>7</v>
      </c>
      <c r="D335" s="2" t="s">
        <v>20</v>
      </c>
      <c r="E335" s="2" t="s">
        <v>360</v>
      </c>
      <c r="F335" s="3">
        <v>2674.672</v>
      </c>
      <c r="G335" s="3">
        <v>4863.04</v>
      </c>
    </row>
    <row r="336" spans="1:7" x14ac:dyDescent="0.25">
      <c r="A336" s="1">
        <v>38222</v>
      </c>
      <c r="B336" s="2" t="s">
        <v>5</v>
      </c>
      <c r="C336" s="2" t="s">
        <v>27</v>
      </c>
      <c r="D336" s="2" t="s">
        <v>66</v>
      </c>
      <c r="E336" s="2" t="s">
        <v>361</v>
      </c>
      <c r="F336" s="3">
        <v>782.59050000000002</v>
      </c>
      <c r="G336" s="3">
        <v>1739.09</v>
      </c>
    </row>
    <row r="337" spans="1:7" x14ac:dyDescent="0.25">
      <c r="A337" s="1">
        <v>38608</v>
      </c>
      <c r="B337" s="2" t="s">
        <v>9</v>
      </c>
      <c r="C337" s="2" t="s">
        <v>41</v>
      </c>
      <c r="D337" s="2" t="s">
        <v>39</v>
      </c>
      <c r="E337" s="2" t="s">
        <v>362</v>
      </c>
      <c r="F337" s="3">
        <v>2306.5689000000002</v>
      </c>
      <c r="G337" s="3">
        <v>6233.97</v>
      </c>
    </row>
    <row r="338" spans="1:7" x14ac:dyDescent="0.25">
      <c r="A338" s="1">
        <v>38286</v>
      </c>
      <c r="B338" s="2" t="s">
        <v>9</v>
      </c>
      <c r="C338" s="2" t="s">
        <v>10</v>
      </c>
      <c r="D338" s="2" t="s">
        <v>376</v>
      </c>
      <c r="E338" s="2" t="s">
        <v>363</v>
      </c>
      <c r="F338" s="3">
        <v>5841.5896000000002</v>
      </c>
      <c r="G338" s="3">
        <v>6638.17</v>
      </c>
    </row>
    <row r="339" spans="1:7" x14ac:dyDescent="0.25">
      <c r="A339" s="1">
        <v>38381</v>
      </c>
      <c r="B339" s="2" t="s">
        <v>6</v>
      </c>
      <c r="C339" s="2" t="s">
        <v>17</v>
      </c>
      <c r="D339" s="2" t="s">
        <v>68</v>
      </c>
      <c r="E339" s="2" t="s">
        <v>364</v>
      </c>
      <c r="F339" s="3">
        <v>7371.4425000000001</v>
      </c>
      <c r="G339" s="3">
        <v>9828.59</v>
      </c>
    </row>
    <row r="340" spans="1:7" x14ac:dyDescent="0.25">
      <c r="A340" s="1">
        <v>38849</v>
      </c>
      <c r="B340" s="2" t="s">
        <v>9</v>
      </c>
      <c r="C340" s="2" t="s">
        <v>17</v>
      </c>
      <c r="D340" s="2" t="s">
        <v>68</v>
      </c>
      <c r="E340" s="2" t="s">
        <v>365</v>
      </c>
      <c r="F340" s="3">
        <v>4764.9841999999999</v>
      </c>
      <c r="G340" s="3">
        <v>8215.49</v>
      </c>
    </row>
    <row r="341" spans="1:7" x14ac:dyDescent="0.25">
      <c r="A341" s="1">
        <v>38184</v>
      </c>
      <c r="B341" s="2" t="s">
        <v>9</v>
      </c>
      <c r="C341" s="2" t="s">
        <v>10</v>
      </c>
      <c r="D341" s="2" t="s">
        <v>28</v>
      </c>
      <c r="E341" s="2" t="s">
        <v>366</v>
      </c>
      <c r="F341" s="3">
        <v>5269.9459999999999</v>
      </c>
      <c r="G341" s="3">
        <v>9581.7199999999993</v>
      </c>
    </row>
    <row r="342" spans="1:7" x14ac:dyDescent="0.25">
      <c r="A342" s="1">
        <v>38415</v>
      </c>
      <c r="B342" s="2" t="s">
        <v>6</v>
      </c>
      <c r="C342" s="2" t="s">
        <v>14</v>
      </c>
      <c r="D342" s="2" t="s">
        <v>376</v>
      </c>
      <c r="E342" s="2" t="s">
        <v>367</v>
      </c>
      <c r="F342" s="3">
        <v>5245.7053000000005</v>
      </c>
      <c r="G342" s="3">
        <v>5610.38</v>
      </c>
    </row>
    <row r="343" spans="1:7" x14ac:dyDescent="0.25">
      <c r="A343" s="1">
        <v>38254</v>
      </c>
      <c r="B343" s="2" t="s">
        <v>13</v>
      </c>
      <c r="C343" s="2" t="s">
        <v>14</v>
      </c>
      <c r="D343" s="2" t="s">
        <v>11</v>
      </c>
      <c r="E343" s="2" t="s">
        <v>368</v>
      </c>
      <c r="F343" s="3">
        <v>6159.0388000000003</v>
      </c>
      <c r="G343" s="3">
        <v>9057.41</v>
      </c>
    </row>
    <row r="344" spans="1:7" x14ac:dyDescent="0.25">
      <c r="A344" s="1">
        <v>38490</v>
      </c>
      <c r="B344" s="2" t="s">
        <v>9</v>
      </c>
      <c r="C344" s="2" t="s">
        <v>19</v>
      </c>
      <c r="D344" s="2" t="s">
        <v>22</v>
      </c>
      <c r="E344" s="2" t="s">
        <v>369</v>
      </c>
      <c r="F344" s="3">
        <v>3795.6056999999996</v>
      </c>
      <c r="G344" s="3">
        <v>6433.23</v>
      </c>
    </row>
    <row r="345" spans="1:7" x14ac:dyDescent="0.25">
      <c r="A345" s="1">
        <v>38767</v>
      </c>
      <c r="B345" s="2" t="s">
        <v>13</v>
      </c>
      <c r="C345" s="2" t="s">
        <v>19</v>
      </c>
      <c r="D345" s="2" t="s">
        <v>376</v>
      </c>
      <c r="E345" s="2" t="s">
        <v>370</v>
      </c>
      <c r="F345" s="3">
        <v>7657.5664000000006</v>
      </c>
      <c r="G345" s="3">
        <v>8701.7800000000007</v>
      </c>
    </row>
    <row r="346" spans="1:7" x14ac:dyDescent="0.25">
      <c r="A346" s="1">
        <v>38389</v>
      </c>
      <c r="B346" s="2" t="s">
        <v>13</v>
      </c>
      <c r="C346" s="2" t="s">
        <v>31</v>
      </c>
      <c r="D346" s="2" t="s">
        <v>32</v>
      </c>
      <c r="E346" s="2" t="s">
        <v>371</v>
      </c>
      <c r="F346" s="3">
        <v>2084.6947</v>
      </c>
      <c r="G346" s="3">
        <v>5634.31</v>
      </c>
    </row>
    <row r="347" spans="1:7" x14ac:dyDescent="0.25">
      <c r="A347" s="1">
        <v>38612</v>
      </c>
      <c r="B347" s="2" t="s">
        <v>9</v>
      </c>
      <c r="C347" s="2" t="s">
        <v>19</v>
      </c>
      <c r="D347" s="2" t="s">
        <v>22</v>
      </c>
      <c r="E347" s="2" t="s">
        <v>372</v>
      </c>
      <c r="F347" s="3">
        <v>2918.6280000000002</v>
      </c>
      <c r="G347" s="3">
        <v>6485.84</v>
      </c>
    </row>
    <row r="348" spans="1:7" x14ac:dyDescent="0.25">
      <c r="A348" s="1">
        <v>38327</v>
      </c>
      <c r="B348" s="2" t="s">
        <v>13</v>
      </c>
      <c r="C348" s="2" t="s">
        <v>27</v>
      </c>
      <c r="D348" s="2" t="s">
        <v>68</v>
      </c>
      <c r="E348" s="2" t="s">
        <v>373</v>
      </c>
      <c r="F348" s="3">
        <v>54.287500000000001</v>
      </c>
      <c r="G348" s="3">
        <v>126.25</v>
      </c>
    </row>
    <row r="349" spans="1:7" x14ac:dyDescent="0.25">
      <c r="A349" s="1">
        <v>38491</v>
      </c>
      <c r="B349" s="2" t="s">
        <v>9</v>
      </c>
      <c r="C349" s="2" t="s">
        <v>27</v>
      </c>
      <c r="D349" s="2" t="s">
        <v>34</v>
      </c>
      <c r="E349" s="2" t="s">
        <v>374</v>
      </c>
      <c r="F349" s="3">
        <v>1319.846</v>
      </c>
      <c r="G349" s="3">
        <v>2399.7199999999998</v>
      </c>
    </row>
    <row r="350" spans="1:7" x14ac:dyDescent="0.25">
      <c r="A350" s="1">
        <v>38190</v>
      </c>
      <c r="B350" s="2" t="s">
        <v>9</v>
      </c>
      <c r="C350" s="2" t="s">
        <v>27</v>
      </c>
      <c r="D350" s="2" t="s">
        <v>32</v>
      </c>
      <c r="E350" s="2" t="s">
        <v>375</v>
      </c>
      <c r="F350" s="3">
        <v>649.5005000000001</v>
      </c>
      <c r="G350" s="3">
        <v>1180.9100000000001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0"/>
  <sheetViews>
    <sheetView tabSelected="1" topLeftCell="D4" workbookViewId="0">
      <selection activeCell="P24" sqref="P24"/>
    </sheetView>
  </sheetViews>
  <sheetFormatPr defaultRowHeight="15" x14ac:dyDescent="0.25"/>
  <cols>
    <col min="1" max="1" width="10.42578125" customWidth="1"/>
    <col min="2" max="2" width="9.7109375" bestFit="1" customWidth="1"/>
    <col min="3" max="3" width="11.28515625" bestFit="1" customWidth="1"/>
    <col min="4" max="4" width="20.7109375" bestFit="1" customWidth="1"/>
    <col min="5" max="5" width="11" bestFit="1" customWidth="1"/>
    <col min="6" max="6" width="17.85546875" bestFit="1" customWidth="1"/>
    <col min="7" max="7" width="9.85546875" bestFit="1" customWidth="1"/>
    <col min="9" max="9" width="22.42578125" bestFit="1" customWidth="1"/>
    <col min="10" max="10" width="12" customWidth="1"/>
    <col min="11" max="11" width="12.28515625" customWidth="1"/>
    <col min="12" max="12" width="12.42578125" customWidth="1"/>
    <col min="13" max="13" width="12.5703125" customWidth="1"/>
    <col min="14" max="14" width="12.140625" customWidth="1"/>
    <col min="15" max="15" width="14" bestFit="1" customWidth="1"/>
    <col min="16" max="16" width="11.140625" bestFit="1" customWidth="1"/>
  </cols>
  <sheetData>
    <row r="1" spans="1:16" ht="15.75" thickBot="1" x14ac:dyDescent="0.3">
      <c r="A1" s="10" t="s">
        <v>0</v>
      </c>
      <c r="B1" s="10" t="s">
        <v>2</v>
      </c>
      <c r="C1" s="10" t="s">
        <v>8</v>
      </c>
      <c r="D1" s="10" t="s">
        <v>3</v>
      </c>
      <c r="E1" s="10" t="s">
        <v>1</v>
      </c>
      <c r="F1" s="10" t="s">
        <v>379</v>
      </c>
      <c r="G1" s="10" t="s">
        <v>4</v>
      </c>
      <c r="I1" s="12" t="s">
        <v>8</v>
      </c>
      <c r="J1" s="12" t="s">
        <v>378</v>
      </c>
      <c r="K1" s="4"/>
      <c r="L1" s="4"/>
      <c r="M1" s="4"/>
      <c r="N1" s="5"/>
      <c r="O1" s="4"/>
    </row>
    <row r="2" spans="1:16" x14ac:dyDescent="0.25">
      <c r="A2" s="7">
        <v>38777</v>
      </c>
      <c r="B2" s="8" t="s">
        <v>9</v>
      </c>
      <c r="C2" s="8" t="s">
        <v>10</v>
      </c>
      <c r="D2" s="8" t="s">
        <v>11</v>
      </c>
      <c r="E2" s="8" t="s">
        <v>12</v>
      </c>
      <c r="F2" s="9">
        <v>1885.7070000000001</v>
      </c>
      <c r="G2" s="9">
        <v>4190.46</v>
      </c>
      <c r="I2" s="13" t="s">
        <v>10</v>
      </c>
      <c r="J2" s="11">
        <f>SUMIF(C$2:C$350,I2,G$2:G$350)</f>
        <v>250866.43000000002</v>
      </c>
      <c r="K2" s="6"/>
      <c r="L2" s="2"/>
      <c r="M2" s="2"/>
      <c r="N2" s="3"/>
      <c r="O2" s="3"/>
    </row>
    <row r="3" spans="1:16" x14ac:dyDescent="0.25">
      <c r="A3" s="7">
        <v>38202</v>
      </c>
      <c r="B3" s="8" t="s">
        <v>13</v>
      </c>
      <c r="C3" s="8" t="s">
        <v>14</v>
      </c>
      <c r="D3" s="8" t="s">
        <v>376</v>
      </c>
      <c r="E3" s="8" t="s">
        <v>15</v>
      </c>
      <c r="F3" s="9">
        <v>1281.1804999999999</v>
      </c>
      <c r="G3" s="9">
        <v>3462.65</v>
      </c>
      <c r="I3" s="13" t="s">
        <v>17</v>
      </c>
      <c r="J3" s="11">
        <f>SUMIF(C$2:C$350,I3,G$2:G$350)</f>
        <v>244409.47999999995</v>
      </c>
      <c r="K3" s="6"/>
      <c r="L3" s="2"/>
      <c r="M3" s="2"/>
      <c r="N3" s="3"/>
      <c r="O3" s="3"/>
    </row>
    <row r="4" spans="1:16" x14ac:dyDescent="0.25">
      <c r="A4" s="7">
        <v>38496</v>
      </c>
      <c r="B4" s="8" t="s">
        <v>16</v>
      </c>
      <c r="C4" s="8" t="s">
        <v>17</v>
      </c>
      <c r="D4" s="8" t="s">
        <v>11</v>
      </c>
      <c r="E4" s="8" t="s">
        <v>18</v>
      </c>
      <c r="F4" s="9">
        <v>6515.34</v>
      </c>
      <c r="G4" s="9">
        <v>8687.1200000000008</v>
      </c>
      <c r="I4" s="13" t="s">
        <v>27</v>
      </c>
      <c r="J4" s="11">
        <f>SUMIF(C$2:C$350,I4,G$2:G$350)</f>
        <v>242345.76</v>
      </c>
      <c r="K4" s="6"/>
      <c r="L4" s="2"/>
      <c r="M4" s="2"/>
      <c r="N4" s="3"/>
      <c r="O4" s="3"/>
    </row>
    <row r="5" spans="1:16" x14ac:dyDescent="0.25">
      <c r="A5" s="7">
        <v>38640</v>
      </c>
      <c r="B5" s="8" t="s">
        <v>6</v>
      </c>
      <c r="C5" s="8" t="s">
        <v>19</v>
      </c>
      <c r="D5" s="8" t="s">
        <v>20</v>
      </c>
      <c r="E5" s="8" t="s">
        <v>21</v>
      </c>
      <c r="F5" s="9">
        <v>815.20889999999997</v>
      </c>
      <c r="G5" s="9">
        <v>1381.71</v>
      </c>
      <c r="I5" s="13" t="s">
        <v>19</v>
      </c>
      <c r="J5" s="11">
        <f>SUMIF(C$2:C$350,I5,G$2:G$350)</f>
        <v>228606.83</v>
      </c>
      <c r="K5" s="6"/>
      <c r="L5" s="2"/>
      <c r="M5" s="2"/>
      <c r="N5" s="3"/>
      <c r="O5" s="3"/>
    </row>
    <row r="6" spans="1:16" x14ac:dyDescent="0.25">
      <c r="A6" s="7">
        <v>38510</v>
      </c>
      <c r="B6" s="8" t="s">
        <v>9</v>
      </c>
      <c r="C6" s="8" t="s">
        <v>14</v>
      </c>
      <c r="D6" s="8" t="s">
        <v>22</v>
      </c>
      <c r="E6" s="8" t="s">
        <v>23</v>
      </c>
      <c r="F6" s="9">
        <v>3387.0825000000004</v>
      </c>
      <c r="G6" s="9">
        <v>7526.85</v>
      </c>
      <c r="I6" s="13" t="s">
        <v>7</v>
      </c>
      <c r="J6" s="11">
        <f>SUMIF(C$2:C$350,I6,G$2:G$350)</f>
        <v>209723.67999999996</v>
      </c>
      <c r="K6" s="6"/>
      <c r="L6" s="2"/>
      <c r="M6" s="2"/>
      <c r="N6" s="3"/>
      <c r="O6" s="3"/>
    </row>
    <row r="7" spans="1:16" x14ac:dyDescent="0.25">
      <c r="A7" s="7">
        <v>38208</v>
      </c>
      <c r="B7" s="8" t="s">
        <v>6</v>
      </c>
      <c r="C7" s="8" t="s">
        <v>14</v>
      </c>
      <c r="D7" s="8" t="s">
        <v>11</v>
      </c>
      <c r="E7" s="8" t="s">
        <v>24</v>
      </c>
      <c r="F7" s="9">
        <v>1370.5505000000001</v>
      </c>
      <c r="G7" s="9">
        <v>2491.91</v>
      </c>
      <c r="I7" s="13" t="s">
        <v>41</v>
      </c>
      <c r="J7" s="11">
        <f>SUMIF(C$2:C$350,I7,G$2:G$350)</f>
        <v>208686.39999999997</v>
      </c>
      <c r="K7" s="6"/>
      <c r="L7" s="2"/>
      <c r="M7" s="2"/>
      <c r="N7" s="3"/>
      <c r="O7" s="3"/>
    </row>
    <row r="8" spans="1:16" x14ac:dyDescent="0.25">
      <c r="A8" s="7">
        <v>38864</v>
      </c>
      <c r="B8" s="8" t="s">
        <v>13</v>
      </c>
      <c r="C8" s="8" t="s">
        <v>17</v>
      </c>
      <c r="D8" s="8" t="s">
        <v>25</v>
      </c>
      <c r="E8" s="8" t="s">
        <v>26</v>
      </c>
      <c r="F8" s="9">
        <v>87.245999999999995</v>
      </c>
      <c r="G8" s="9">
        <v>193.88</v>
      </c>
      <c r="I8" s="13" t="s">
        <v>31</v>
      </c>
      <c r="J8" s="11">
        <f>SUMIF(C$2:C$350,I8,G$2:G$350)</f>
        <v>194726.66000000003</v>
      </c>
      <c r="K8" s="6"/>
      <c r="L8" s="2"/>
      <c r="M8" s="2"/>
      <c r="N8" s="3"/>
      <c r="O8" s="3"/>
    </row>
    <row r="9" spans="1:16" x14ac:dyDescent="0.25">
      <c r="A9" s="7">
        <v>38737</v>
      </c>
      <c r="B9" s="8" t="s">
        <v>9</v>
      </c>
      <c r="C9" s="8" t="s">
        <v>27</v>
      </c>
      <c r="D9" s="8" t="s">
        <v>28</v>
      </c>
      <c r="E9" s="8" t="s">
        <v>29</v>
      </c>
      <c r="F9" s="9">
        <v>2790.6525999999999</v>
      </c>
      <c r="G9" s="9">
        <v>4811.47</v>
      </c>
      <c r="I9" s="13" t="s">
        <v>14</v>
      </c>
      <c r="J9" s="11">
        <f>SUMIF(C$2:C$350,I9,G$2:G$350)</f>
        <v>181420.81000000003</v>
      </c>
      <c r="K9" s="6"/>
      <c r="L9" s="2"/>
      <c r="M9" s="2"/>
      <c r="N9" s="3"/>
      <c r="O9" s="3"/>
    </row>
    <row r="10" spans="1:16" x14ac:dyDescent="0.25">
      <c r="A10" s="7">
        <v>38645</v>
      </c>
      <c r="B10" s="8" t="s">
        <v>16</v>
      </c>
      <c r="C10" s="8" t="s">
        <v>14</v>
      </c>
      <c r="D10" s="8" t="s">
        <v>20</v>
      </c>
      <c r="E10" s="8" t="s">
        <v>30</v>
      </c>
      <c r="F10" s="9">
        <v>612.12599999999998</v>
      </c>
      <c r="G10" s="9">
        <v>1360.28</v>
      </c>
      <c r="I10" s="2"/>
      <c r="J10" s="2"/>
      <c r="K10" s="2"/>
      <c r="L10" s="2"/>
      <c r="M10" s="2"/>
      <c r="N10" s="3"/>
      <c r="O10" s="3"/>
    </row>
    <row r="11" spans="1:16" x14ac:dyDescent="0.25">
      <c r="A11" s="7">
        <v>38377</v>
      </c>
      <c r="B11" s="8" t="s">
        <v>13</v>
      </c>
      <c r="C11" s="8" t="s">
        <v>31</v>
      </c>
      <c r="D11" s="8" t="s">
        <v>32</v>
      </c>
      <c r="E11" s="8" t="s">
        <v>33</v>
      </c>
      <c r="F11" s="9">
        <v>5002.53</v>
      </c>
      <c r="G11" s="9">
        <v>6670.04</v>
      </c>
      <c r="I11" s="2"/>
      <c r="J11" s="2"/>
      <c r="K11" s="2"/>
      <c r="L11" s="2"/>
      <c r="M11" s="2"/>
      <c r="N11" s="3"/>
      <c r="O11" s="3"/>
    </row>
    <row r="12" spans="1:16" x14ac:dyDescent="0.25">
      <c r="A12" s="7"/>
      <c r="B12" s="8" t="s">
        <v>6</v>
      </c>
      <c r="C12" s="8" t="s">
        <v>10</v>
      </c>
      <c r="D12" s="8" t="s">
        <v>34</v>
      </c>
      <c r="E12" s="8" t="s">
        <v>35</v>
      </c>
      <c r="F12" s="9">
        <v>3931.9823999999994</v>
      </c>
      <c r="G12" s="9">
        <v>6779.28</v>
      </c>
      <c r="I12" s="2"/>
      <c r="J12" s="2"/>
      <c r="K12" s="2"/>
      <c r="L12" s="2"/>
      <c r="M12" s="2"/>
      <c r="O12" s="3"/>
    </row>
    <row r="13" spans="1:16" ht="15.75" thickBot="1" x14ac:dyDescent="0.3">
      <c r="A13" s="7">
        <v>38251</v>
      </c>
      <c r="B13" s="8" t="s">
        <v>16</v>
      </c>
      <c r="C13" s="8" t="s">
        <v>27</v>
      </c>
      <c r="D13" s="8" t="s">
        <v>376</v>
      </c>
      <c r="E13" s="8" t="s">
        <v>36</v>
      </c>
      <c r="F13" s="9">
        <v>1101.1422</v>
      </c>
      <c r="G13" s="9">
        <v>2976.06</v>
      </c>
      <c r="I13" s="15" t="s">
        <v>380</v>
      </c>
      <c r="J13" s="13" t="s">
        <v>9</v>
      </c>
      <c r="K13" s="13" t="s">
        <v>13</v>
      </c>
      <c r="L13" s="13" t="s">
        <v>16</v>
      </c>
      <c r="M13" s="13" t="s">
        <v>6</v>
      </c>
      <c r="N13" s="13" t="s">
        <v>5</v>
      </c>
      <c r="O13" s="16" t="s">
        <v>382</v>
      </c>
    </row>
    <row r="14" spans="1:16" x14ac:dyDescent="0.25">
      <c r="A14" s="7">
        <v>38262</v>
      </c>
      <c r="B14" s="8" t="s">
        <v>6</v>
      </c>
      <c r="C14" s="8" t="s">
        <v>27</v>
      </c>
      <c r="D14" s="8" t="s">
        <v>20</v>
      </c>
      <c r="E14" s="8" t="s">
        <v>37</v>
      </c>
      <c r="F14" s="9">
        <v>6662.8287000000009</v>
      </c>
      <c r="G14" s="9">
        <v>7126.02</v>
      </c>
      <c r="I14" s="13" t="s">
        <v>10</v>
      </c>
      <c r="J14" s="14">
        <f>SUMIFS($G$2:$G$350,$C$2:$C$350,$I14,$B$2:$B$350,J$13)</f>
        <v>95729.309999999983</v>
      </c>
      <c r="K14" s="14">
        <f>SUMIFS($G$2:$G$350,$C$2:$C$350,$I14,$B$2:$B$350,K$13)</f>
        <v>16691.72</v>
      </c>
      <c r="L14" s="14">
        <f>SUMIFS($G$2:$G$350,$C$2:$C$350,$I14,$B$2:$B$350,L$13)</f>
        <v>22247.53</v>
      </c>
      <c r="M14" s="14">
        <f>SUMIFS($G$2:$G$350,$C$2:$C$350,$I14,$B$2:$B$350,M$13)</f>
        <v>49928.4</v>
      </c>
      <c r="N14" s="14">
        <f>SUMIFS($G$2:$G$350,$C$2:$C$350,$I14,$B$2:$B$350,N$13)</f>
        <v>66269.47</v>
      </c>
      <c r="O14" s="18">
        <f>SUM(J14:N14)</f>
        <v>250866.43</v>
      </c>
      <c r="P14" s="14"/>
    </row>
    <row r="15" spans="1:16" x14ac:dyDescent="0.25">
      <c r="A15" s="7">
        <v>38386</v>
      </c>
      <c r="B15" s="8" t="s">
        <v>5</v>
      </c>
      <c r="C15" s="8" t="s">
        <v>10</v>
      </c>
      <c r="D15" s="8" t="s">
        <v>28</v>
      </c>
      <c r="E15" s="8" t="s">
        <v>38</v>
      </c>
      <c r="F15" s="9">
        <v>5162.8456000000006</v>
      </c>
      <c r="G15" s="9">
        <v>5521.76</v>
      </c>
      <c r="I15" s="13" t="s">
        <v>17</v>
      </c>
      <c r="J15" s="14">
        <f>SUMIFS($G$2:$G$350,$C$2:$C$350,$I15,$B$2:$B$350,J$13)</f>
        <v>104464.54000000001</v>
      </c>
      <c r="K15" s="14">
        <f>SUMIFS($G$2:$G$350,$C$2:$C$350,$I15,$B$2:$B$350,K$13)</f>
        <v>35518.159999999996</v>
      </c>
      <c r="L15" s="14">
        <f>SUMIFS($G$2:$G$350,$C$2:$C$350,$I15,$B$2:$B$350,L$13)</f>
        <v>47173.409999999996</v>
      </c>
      <c r="M15" s="14">
        <f>SUMIFS($G$2:$G$350,$C$2:$C$350,$I15,$B$2:$B$350,M$13)</f>
        <v>36068.179999999993</v>
      </c>
      <c r="N15" s="14">
        <f>SUMIFS($G$2:$G$350,$C$2:$C$350,$I15,$B$2:$B$350,N$13)</f>
        <v>21185.190000000002</v>
      </c>
      <c r="O15" s="18">
        <f t="shared" ref="O15:O21" si="0">SUM(J15:N15)</f>
        <v>244409.48</v>
      </c>
    </row>
    <row r="16" spans="1:16" x14ac:dyDescent="0.25">
      <c r="A16" s="7">
        <v>38228</v>
      </c>
      <c r="B16" s="8" t="s">
        <v>9</v>
      </c>
      <c r="C16" s="8" t="s">
        <v>17</v>
      </c>
      <c r="D16" s="8" t="s">
        <v>39</v>
      </c>
      <c r="E16" s="8" t="s">
        <v>40</v>
      </c>
      <c r="F16" s="9">
        <v>3729.2025000000003</v>
      </c>
      <c r="G16" s="9">
        <v>4972.2700000000004</v>
      </c>
      <c r="I16" s="13" t="s">
        <v>27</v>
      </c>
      <c r="J16" s="14">
        <f>SUMIFS($G$2:$G$350,$C$2:$C$350,$I16,$B$2:$B$350,J$13)</f>
        <v>88604.69</v>
      </c>
      <c r="K16" s="14">
        <f>SUMIFS($G$2:$G$350,$C$2:$C$350,$I16,$B$2:$B$350,K$13)</f>
        <v>37542.129999999997</v>
      </c>
      <c r="L16" s="14">
        <f>SUMIFS($G$2:$G$350,$C$2:$C$350,$I16,$B$2:$B$350,L$13)</f>
        <v>21417.219999999998</v>
      </c>
      <c r="M16" s="14">
        <f>SUMIFS($G$2:$G$350,$C$2:$C$350,$I16,$B$2:$B$350,M$13)</f>
        <v>42731.350000000006</v>
      </c>
      <c r="N16" s="14">
        <f>SUMIFS($G$2:$G$350,$C$2:$C$350,$I16,$B$2:$B$350,N$13)</f>
        <v>52050.369999999995</v>
      </c>
      <c r="O16" s="18">
        <f t="shared" si="0"/>
        <v>242345.76</v>
      </c>
    </row>
    <row r="17" spans="1:15" x14ac:dyDescent="0.25">
      <c r="A17" s="7">
        <v>38592</v>
      </c>
      <c r="B17" s="8" t="s">
        <v>6</v>
      </c>
      <c r="C17" s="8" t="s">
        <v>41</v>
      </c>
      <c r="D17" s="8" t="s">
        <v>32</v>
      </c>
      <c r="E17" s="8" t="s">
        <v>42</v>
      </c>
      <c r="F17" s="9">
        <v>5349.4444000000003</v>
      </c>
      <c r="G17" s="9">
        <v>7866.83</v>
      </c>
      <c r="I17" s="13" t="s">
        <v>19</v>
      </c>
      <c r="J17" s="14">
        <f>SUMIFS($G$2:$G$350,$C$2:$C$350,$I17,$B$2:$B$350,J$13)</f>
        <v>84594.51</v>
      </c>
      <c r="K17" s="14">
        <f>SUMIFS($G$2:$G$350,$C$2:$C$350,$I17,$B$2:$B$350,K$13)</f>
        <v>38223.839999999997</v>
      </c>
      <c r="L17" s="14">
        <f>SUMIFS($G$2:$G$350,$C$2:$C$350,$I17,$B$2:$B$350,L$13)</f>
        <v>47113.270000000004</v>
      </c>
      <c r="M17" s="14">
        <f>SUMIFS($G$2:$G$350,$C$2:$C$350,$I17,$B$2:$B$350,M$13)</f>
        <v>32248.46</v>
      </c>
      <c r="N17" s="14">
        <f>SUMIFS($G$2:$G$350,$C$2:$C$350,$I17,$B$2:$B$350,N$13)</f>
        <v>26426.75</v>
      </c>
      <c r="O17" s="18">
        <f t="shared" si="0"/>
        <v>228606.83</v>
      </c>
    </row>
    <row r="18" spans="1:15" x14ac:dyDescent="0.25">
      <c r="A18" s="7">
        <v>38338</v>
      </c>
      <c r="B18" s="8" t="s">
        <v>9</v>
      </c>
      <c r="C18" s="8" t="s">
        <v>27</v>
      </c>
      <c r="D18" s="8" t="s">
        <v>25</v>
      </c>
      <c r="E18" s="8" t="s">
        <v>43</v>
      </c>
      <c r="F18" s="9">
        <v>4085.4915000000005</v>
      </c>
      <c r="G18" s="9">
        <v>9078.8700000000008</v>
      </c>
      <c r="I18" s="13" t="s">
        <v>7</v>
      </c>
      <c r="J18" s="14">
        <f>SUMIFS($G$2:$G$350,$C$2:$C$350,$I18,$B$2:$B$350,J$13)</f>
        <v>55476.680000000008</v>
      </c>
      <c r="K18" s="14">
        <f>SUMIFS($G$2:$G$350,$C$2:$C$350,$I18,$B$2:$B$350,K$13)</f>
        <v>38053.72</v>
      </c>
      <c r="L18" s="14">
        <f>SUMIFS($G$2:$G$350,$C$2:$C$350,$I18,$B$2:$B$350,L$13)</f>
        <v>19356.28</v>
      </c>
      <c r="M18" s="14">
        <f>SUMIFS($G$2:$G$350,$C$2:$C$350,$I18,$B$2:$B$350,M$13)</f>
        <v>58192.670000000013</v>
      </c>
      <c r="N18" s="14">
        <f>SUMIFS($G$2:$G$350,$C$2:$C$350,$I18,$B$2:$B$350,N$13)</f>
        <v>38644.329999999994</v>
      </c>
      <c r="O18" s="18">
        <f t="shared" si="0"/>
        <v>209723.68000000002</v>
      </c>
    </row>
    <row r="19" spans="1:15" x14ac:dyDescent="0.25">
      <c r="A19" s="7">
        <v>38473</v>
      </c>
      <c r="B19" s="8" t="s">
        <v>13</v>
      </c>
      <c r="C19" s="8" t="s">
        <v>17</v>
      </c>
      <c r="D19" s="8" t="s">
        <v>11</v>
      </c>
      <c r="E19" s="8" t="s">
        <v>44</v>
      </c>
      <c r="F19" s="9">
        <v>2952.3647999999998</v>
      </c>
      <c r="G19" s="9">
        <v>3354.96</v>
      </c>
      <c r="I19" s="13" t="s">
        <v>41</v>
      </c>
      <c r="J19" s="14">
        <f>SUMIFS($G$2:$G$350,$C$2:$C$350,$I19,$B$2:$B$350,J$13)</f>
        <v>95156.19</v>
      </c>
      <c r="K19" s="14">
        <f>SUMIFS($G$2:$G$350,$C$2:$C$350,$I19,$B$2:$B$350,K$13)</f>
        <v>30949.57</v>
      </c>
      <c r="L19" s="14">
        <f>SUMIFS($G$2:$G$350,$C$2:$C$350,$I19,$B$2:$B$350,L$13)</f>
        <v>18691.240000000002</v>
      </c>
      <c r="M19" s="14">
        <f>SUMIFS($G$2:$G$350,$C$2:$C$350,$I19,$B$2:$B$350,M$13)</f>
        <v>37571.22</v>
      </c>
      <c r="N19" s="14">
        <f>SUMIFS($G$2:$G$350,$C$2:$C$350,$I19,$B$2:$B$350,N$13)</f>
        <v>26318.179999999997</v>
      </c>
      <c r="O19" s="18">
        <f t="shared" si="0"/>
        <v>208686.4</v>
      </c>
    </row>
    <row r="20" spans="1:15" x14ac:dyDescent="0.25">
      <c r="A20" s="7">
        <v>38840</v>
      </c>
      <c r="B20" s="8" t="s">
        <v>9</v>
      </c>
      <c r="C20" s="8" t="s">
        <v>10</v>
      </c>
      <c r="D20" s="8" t="s">
        <v>45</v>
      </c>
      <c r="E20" s="8" t="s">
        <v>46</v>
      </c>
      <c r="F20" s="9">
        <v>2075.59</v>
      </c>
      <c r="G20" s="9">
        <v>3773.8</v>
      </c>
      <c r="I20" s="13" t="s">
        <v>31</v>
      </c>
      <c r="J20" s="14">
        <f>SUMIFS($G$2:$G$350,$C$2:$C$350,$I20,$B$2:$B$350,J$13)</f>
        <v>48207.34</v>
      </c>
      <c r="K20" s="14">
        <f>SUMIFS($G$2:$G$350,$C$2:$C$350,$I20,$B$2:$B$350,K$13)</f>
        <v>19704.38</v>
      </c>
      <c r="L20" s="14">
        <f>SUMIFS($G$2:$G$350,$C$2:$C$350,$I20,$B$2:$B$350,L$13)</f>
        <v>41857.229999999996</v>
      </c>
      <c r="M20" s="14">
        <f>SUMIFS($G$2:$G$350,$C$2:$C$350,$I20,$B$2:$B$350,M$13)</f>
        <v>51696.47</v>
      </c>
      <c r="N20" s="14">
        <f>SUMIFS($G$2:$G$350,$C$2:$C$350,$I20,$B$2:$B$350,N$13)</f>
        <v>33261.24</v>
      </c>
      <c r="O20" s="18">
        <f t="shared" si="0"/>
        <v>194726.65999999997</v>
      </c>
    </row>
    <row r="21" spans="1:15" x14ac:dyDescent="0.25">
      <c r="A21" s="7">
        <v>38447</v>
      </c>
      <c r="B21" s="8" t="s">
        <v>9</v>
      </c>
      <c r="C21" s="8" t="s">
        <v>7</v>
      </c>
      <c r="D21" s="8" t="s">
        <v>28</v>
      </c>
      <c r="E21" s="8" t="s">
        <v>47</v>
      </c>
      <c r="F21" s="9">
        <v>4007.9863999999998</v>
      </c>
      <c r="G21" s="9">
        <v>4554.53</v>
      </c>
      <c r="I21" s="13" t="s">
        <v>14</v>
      </c>
      <c r="J21" s="14">
        <f>SUMIFS($G$2:$G$350,$C$2:$C$350,$I21,$B$2:$B$350,J$13)</f>
        <v>42020.320000000007</v>
      </c>
      <c r="K21" s="14">
        <f>SUMIFS($G$2:$G$350,$C$2:$C$350,$I21,$B$2:$B$350,K$13)</f>
        <v>44468.160000000003</v>
      </c>
      <c r="L21" s="14">
        <f>SUMIFS($G$2:$G$350,$C$2:$C$350,$I21,$B$2:$B$350,L$13)</f>
        <v>17882.93</v>
      </c>
      <c r="M21" s="14">
        <f>SUMIFS($G$2:$G$350,$C$2:$C$350,$I21,$B$2:$B$350,M$13)</f>
        <v>58729.62</v>
      </c>
      <c r="N21" s="14">
        <f>SUMIFS($G$2:$G$350,$C$2:$C$350,$I21,$B$2:$B$350,N$13)</f>
        <v>18319.78</v>
      </c>
      <c r="O21" s="18">
        <f t="shared" si="0"/>
        <v>181420.81</v>
      </c>
    </row>
    <row r="22" spans="1:15" ht="15.75" thickBot="1" x14ac:dyDescent="0.3">
      <c r="A22" s="7">
        <v>38323</v>
      </c>
      <c r="B22" s="8" t="s">
        <v>5</v>
      </c>
      <c r="C22" s="8" t="s">
        <v>31</v>
      </c>
      <c r="D22" s="8" t="s">
        <v>34</v>
      </c>
      <c r="E22" s="8" t="s">
        <v>48</v>
      </c>
      <c r="F22" s="9">
        <v>6835.9719999999998</v>
      </c>
      <c r="G22" s="9">
        <v>7768.15</v>
      </c>
      <c r="I22" s="13" t="s">
        <v>381</v>
      </c>
      <c r="J22" s="17">
        <f>SUM(J14:J21)</f>
        <v>614253.58000000007</v>
      </c>
      <c r="K22" s="17">
        <f t="shared" ref="K22:M22" si="1">SUM(K14:K21)</f>
        <v>261151.68000000002</v>
      </c>
      <c r="L22" s="17">
        <f t="shared" si="1"/>
        <v>235739.11</v>
      </c>
      <c r="M22" s="17">
        <f t="shared" si="1"/>
        <v>367166.37</v>
      </c>
      <c r="N22" s="17">
        <f>SUM(N14:N21)</f>
        <v>282475.30999999994</v>
      </c>
      <c r="O22" s="3"/>
    </row>
    <row r="23" spans="1:15" ht="15.75" thickTop="1" x14ac:dyDescent="0.25">
      <c r="A23" s="7">
        <v>38716</v>
      </c>
      <c r="B23" s="8" t="s">
        <v>16</v>
      </c>
      <c r="C23" s="8" t="s">
        <v>19</v>
      </c>
      <c r="D23" s="8" t="s">
        <v>28</v>
      </c>
      <c r="E23" s="8" t="s">
        <v>49</v>
      </c>
      <c r="F23" s="9">
        <v>5338.44</v>
      </c>
      <c r="G23" s="9">
        <v>7117.92</v>
      </c>
      <c r="I23" s="2"/>
      <c r="J23" s="2"/>
      <c r="K23" s="2"/>
      <c r="L23" s="2"/>
      <c r="M23" s="2"/>
      <c r="N23" s="3"/>
      <c r="O23" s="3"/>
    </row>
    <row r="24" spans="1:15" x14ac:dyDescent="0.25">
      <c r="A24" s="7">
        <v>38646</v>
      </c>
      <c r="B24" s="8" t="s">
        <v>13</v>
      </c>
      <c r="C24" s="8" t="s">
        <v>7</v>
      </c>
      <c r="D24" s="8" t="s">
        <v>25</v>
      </c>
      <c r="E24" s="8" t="s">
        <v>50</v>
      </c>
      <c r="F24" s="9">
        <v>8597.4559000000008</v>
      </c>
      <c r="G24" s="9">
        <v>9195.14</v>
      </c>
      <c r="I24" s="2"/>
      <c r="J24" s="2"/>
      <c r="K24" s="2"/>
      <c r="L24" s="2"/>
      <c r="M24" s="2"/>
      <c r="N24" s="3"/>
      <c r="O24" s="3"/>
    </row>
    <row r="25" spans="1:15" x14ac:dyDescent="0.25">
      <c r="A25" s="7">
        <v>38715</v>
      </c>
      <c r="B25" s="8" t="s">
        <v>9</v>
      </c>
      <c r="C25" s="8" t="s">
        <v>17</v>
      </c>
      <c r="D25" s="8" t="s">
        <v>51</v>
      </c>
      <c r="E25" s="8" t="s">
        <v>52</v>
      </c>
      <c r="F25" s="9">
        <v>359.26359999999994</v>
      </c>
      <c r="G25" s="9">
        <v>619.41999999999996</v>
      </c>
      <c r="I25" s="2"/>
      <c r="J25" s="2"/>
      <c r="K25" s="2"/>
      <c r="L25" s="2"/>
      <c r="M25" s="2"/>
      <c r="N25" s="3"/>
      <c r="O25" s="3"/>
    </row>
    <row r="26" spans="1:15" x14ac:dyDescent="0.25">
      <c r="A26" s="7">
        <v>38337</v>
      </c>
      <c r="B26" s="8" t="s">
        <v>6</v>
      </c>
      <c r="C26" s="8" t="s">
        <v>27</v>
      </c>
      <c r="D26" s="8" t="s">
        <v>53</v>
      </c>
      <c r="E26" s="8" t="s">
        <v>54</v>
      </c>
      <c r="F26" s="9">
        <v>7221.7023999999992</v>
      </c>
      <c r="G26" s="9">
        <v>8206.48</v>
      </c>
      <c r="I26" s="2"/>
      <c r="J26" s="2"/>
      <c r="K26" s="2"/>
      <c r="L26" s="2"/>
      <c r="M26" s="2"/>
      <c r="N26" s="3"/>
      <c r="O26" s="3"/>
    </row>
    <row r="27" spans="1:15" x14ac:dyDescent="0.25">
      <c r="A27" s="7">
        <v>38790</v>
      </c>
      <c r="B27" s="8" t="s">
        <v>16</v>
      </c>
      <c r="C27" s="8" t="s">
        <v>10</v>
      </c>
      <c r="D27" s="8" t="s">
        <v>34</v>
      </c>
      <c r="E27" s="8" t="s">
        <v>55</v>
      </c>
      <c r="F27" s="9">
        <v>4846.16</v>
      </c>
      <c r="G27" s="9">
        <v>5507</v>
      </c>
      <c r="I27" s="2"/>
      <c r="J27" s="2"/>
      <c r="K27" s="2"/>
      <c r="L27" s="2"/>
      <c r="M27" s="2"/>
      <c r="N27" s="3"/>
      <c r="O27" s="3"/>
    </row>
    <row r="28" spans="1:15" x14ac:dyDescent="0.25">
      <c r="A28" s="7">
        <v>38377</v>
      </c>
      <c r="B28" s="8" t="s">
        <v>6</v>
      </c>
      <c r="C28" s="8" t="s">
        <v>7</v>
      </c>
      <c r="D28" s="8" t="s">
        <v>11</v>
      </c>
      <c r="E28" s="8" t="s">
        <v>56</v>
      </c>
      <c r="F28" s="9">
        <v>3148.5255999999999</v>
      </c>
      <c r="G28" s="9">
        <v>3577.87</v>
      </c>
      <c r="I28" s="2"/>
      <c r="J28" s="2"/>
      <c r="K28" s="2"/>
      <c r="L28" s="2"/>
      <c r="M28" s="2"/>
      <c r="N28" s="3"/>
      <c r="O28" s="3"/>
    </row>
    <row r="29" spans="1:15" x14ac:dyDescent="0.25">
      <c r="A29" s="7">
        <v>38269</v>
      </c>
      <c r="B29" s="8" t="s">
        <v>9</v>
      </c>
      <c r="C29" s="8" t="s">
        <v>17</v>
      </c>
      <c r="D29" s="8" t="s">
        <v>25</v>
      </c>
      <c r="E29" s="8" t="s">
        <v>57</v>
      </c>
      <c r="F29" s="9">
        <v>5385.81</v>
      </c>
      <c r="G29" s="9">
        <v>7181.08</v>
      </c>
      <c r="I29" s="2"/>
      <c r="J29" s="2"/>
      <c r="K29" s="2"/>
      <c r="L29" s="2"/>
      <c r="M29" s="2"/>
      <c r="N29" s="3"/>
      <c r="O29" s="3"/>
    </row>
    <row r="30" spans="1:15" x14ac:dyDescent="0.25">
      <c r="A30" s="7">
        <v>38337</v>
      </c>
      <c r="B30" s="8" t="s">
        <v>5</v>
      </c>
      <c r="C30" s="8" t="s">
        <v>27</v>
      </c>
      <c r="D30" s="8" t="s">
        <v>32</v>
      </c>
      <c r="E30" s="8" t="s">
        <v>58</v>
      </c>
      <c r="F30" s="9">
        <v>2335.029</v>
      </c>
      <c r="G30" s="9">
        <v>5430.3</v>
      </c>
      <c r="I30" s="2"/>
      <c r="J30" s="2"/>
      <c r="K30" s="2"/>
      <c r="L30" s="2"/>
      <c r="M30" s="2"/>
      <c r="N30" s="3"/>
      <c r="O30" s="3"/>
    </row>
    <row r="31" spans="1:15" x14ac:dyDescent="0.25">
      <c r="A31" s="7">
        <v>38638</v>
      </c>
      <c r="B31" s="8" t="s">
        <v>16</v>
      </c>
      <c r="C31" s="8" t="s">
        <v>10</v>
      </c>
      <c r="D31" s="8" t="s">
        <v>22</v>
      </c>
      <c r="E31" s="8" t="s">
        <v>59</v>
      </c>
      <c r="F31" s="9">
        <v>2395.2467999999999</v>
      </c>
      <c r="G31" s="9">
        <v>6473.64</v>
      </c>
      <c r="I31" s="2"/>
      <c r="J31" s="2"/>
      <c r="K31" s="2"/>
      <c r="L31" s="2"/>
      <c r="M31" s="2"/>
      <c r="N31" s="3"/>
      <c r="O31" s="3"/>
    </row>
    <row r="32" spans="1:15" x14ac:dyDescent="0.25">
      <c r="A32" s="7">
        <v>38344</v>
      </c>
      <c r="B32" s="8" t="s">
        <v>9</v>
      </c>
      <c r="C32" s="8" t="s">
        <v>17</v>
      </c>
      <c r="D32" s="8" t="s">
        <v>25</v>
      </c>
      <c r="E32" s="8" t="s">
        <v>60</v>
      </c>
      <c r="F32" s="9">
        <v>4064.72</v>
      </c>
      <c r="G32" s="9">
        <v>7390.4</v>
      </c>
      <c r="I32" s="2"/>
      <c r="J32" s="2"/>
      <c r="K32" s="2"/>
      <c r="L32" s="2"/>
      <c r="M32" s="2"/>
      <c r="N32" s="3"/>
      <c r="O32" s="3"/>
    </row>
    <row r="33" spans="1:15" x14ac:dyDescent="0.25">
      <c r="A33" s="7">
        <v>38353</v>
      </c>
      <c r="B33" s="8" t="s">
        <v>5</v>
      </c>
      <c r="C33" s="8" t="s">
        <v>31</v>
      </c>
      <c r="D33" s="8" t="s">
        <v>32</v>
      </c>
      <c r="E33" s="8" t="s">
        <v>61</v>
      </c>
      <c r="F33" s="9">
        <v>1449.1455000000001</v>
      </c>
      <c r="G33" s="9">
        <v>2634.81</v>
      </c>
      <c r="I33" s="2"/>
      <c r="J33" s="2"/>
      <c r="K33" s="2"/>
      <c r="L33" s="2"/>
      <c r="M33" s="2"/>
      <c r="N33" s="3"/>
      <c r="O33" s="3"/>
    </row>
    <row r="34" spans="1:15" x14ac:dyDescent="0.25">
      <c r="A34" s="7">
        <v>38568</v>
      </c>
      <c r="B34" s="8" t="s">
        <v>9</v>
      </c>
      <c r="C34" s="8" t="s">
        <v>17</v>
      </c>
      <c r="D34" s="8" t="s">
        <v>51</v>
      </c>
      <c r="E34" s="8" t="s">
        <v>62</v>
      </c>
      <c r="F34" s="9">
        <v>2881.4256999999998</v>
      </c>
      <c r="G34" s="9">
        <v>6700.99</v>
      </c>
      <c r="I34" s="2"/>
      <c r="J34" s="2"/>
      <c r="K34" s="2"/>
      <c r="L34" s="2"/>
      <c r="M34" s="2"/>
      <c r="N34" s="3"/>
      <c r="O34" s="3"/>
    </row>
    <row r="35" spans="1:15" x14ac:dyDescent="0.25">
      <c r="A35" s="7">
        <v>38675</v>
      </c>
      <c r="B35" s="8" t="s">
        <v>9</v>
      </c>
      <c r="C35" s="8" t="s">
        <v>27</v>
      </c>
      <c r="D35" s="8" t="s">
        <v>20</v>
      </c>
      <c r="E35" s="8" t="s">
        <v>63</v>
      </c>
      <c r="F35" s="9">
        <v>1193.4675</v>
      </c>
      <c r="G35" s="9">
        <v>1591.29</v>
      </c>
      <c r="I35" s="2"/>
      <c r="J35" s="2"/>
      <c r="K35" s="2"/>
      <c r="L35" s="2"/>
      <c r="M35" s="2"/>
      <c r="N35" s="3"/>
      <c r="O35" s="3"/>
    </row>
    <row r="36" spans="1:15" x14ac:dyDescent="0.25">
      <c r="A36" s="7">
        <v>38717</v>
      </c>
      <c r="B36" s="8" t="s">
        <v>13</v>
      </c>
      <c r="C36" s="8" t="s">
        <v>19</v>
      </c>
      <c r="D36" s="8" t="s">
        <v>20</v>
      </c>
      <c r="E36" s="8" t="s">
        <v>64</v>
      </c>
      <c r="F36" s="9">
        <v>2963.6761999999999</v>
      </c>
      <c r="G36" s="9">
        <v>5023.18</v>
      </c>
      <c r="I36" s="2"/>
      <c r="J36" s="2"/>
      <c r="K36" s="2"/>
      <c r="L36" s="2"/>
      <c r="M36" s="2"/>
      <c r="N36" s="3"/>
      <c r="O36" s="3"/>
    </row>
    <row r="37" spans="1:15" x14ac:dyDescent="0.25">
      <c r="A37" s="7">
        <v>38402</v>
      </c>
      <c r="B37" s="8" t="s">
        <v>16</v>
      </c>
      <c r="C37" s="8" t="s">
        <v>31</v>
      </c>
      <c r="D37" s="8" t="s">
        <v>20</v>
      </c>
      <c r="E37" s="8" t="s">
        <v>65</v>
      </c>
      <c r="F37" s="9">
        <v>116.9192</v>
      </c>
      <c r="G37" s="9">
        <v>171.94</v>
      </c>
      <c r="I37" s="2"/>
      <c r="J37" s="2"/>
      <c r="K37" s="2"/>
      <c r="L37" s="2"/>
      <c r="M37" s="2"/>
      <c r="N37" s="3"/>
      <c r="O37" s="3"/>
    </row>
    <row r="38" spans="1:15" x14ac:dyDescent="0.25">
      <c r="A38" s="7">
        <v>38653</v>
      </c>
      <c r="B38" s="8" t="s">
        <v>6</v>
      </c>
      <c r="C38" s="8" t="s">
        <v>31</v>
      </c>
      <c r="D38" s="8" t="s">
        <v>66</v>
      </c>
      <c r="E38" s="8" t="s">
        <v>67</v>
      </c>
      <c r="F38" s="9">
        <v>4705.0725000000002</v>
      </c>
      <c r="G38" s="9">
        <v>6273.43</v>
      </c>
      <c r="I38" s="2"/>
      <c r="J38" s="2"/>
      <c r="K38" s="2"/>
      <c r="L38" s="2"/>
      <c r="M38" s="2"/>
      <c r="N38" s="3"/>
      <c r="O38" s="3"/>
    </row>
    <row r="39" spans="1:15" x14ac:dyDescent="0.25">
      <c r="A39" s="7">
        <v>38492</v>
      </c>
      <c r="B39" s="8" t="s">
        <v>13</v>
      </c>
      <c r="C39" s="8" t="s">
        <v>41</v>
      </c>
      <c r="D39" s="8" t="s">
        <v>68</v>
      </c>
      <c r="E39" s="8" t="s">
        <v>69</v>
      </c>
      <c r="F39" s="9">
        <v>3636.0837999999994</v>
      </c>
      <c r="G39" s="9">
        <v>6269.11</v>
      </c>
      <c r="I39" s="2"/>
      <c r="J39" s="2"/>
      <c r="K39" s="2"/>
      <c r="L39" s="2"/>
      <c r="M39" s="2"/>
      <c r="N39" s="3"/>
      <c r="O39" s="3"/>
    </row>
    <row r="40" spans="1:15" x14ac:dyDescent="0.25">
      <c r="A40" s="7">
        <v>38610</v>
      </c>
      <c r="B40" s="8" t="s">
        <v>9</v>
      </c>
      <c r="C40" s="8" t="s">
        <v>14</v>
      </c>
      <c r="D40" s="8" t="s">
        <v>28</v>
      </c>
      <c r="E40" s="8" t="s">
        <v>70</v>
      </c>
      <c r="F40" s="9">
        <v>3251.3624999999997</v>
      </c>
      <c r="G40" s="9">
        <v>4335.1499999999996</v>
      </c>
      <c r="I40" s="2"/>
      <c r="J40" s="2"/>
      <c r="K40" s="2"/>
      <c r="L40" s="2"/>
      <c r="M40" s="2"/>
      <c r="N40" s="3"/>
      <c r="O40" s="3"/>
    </row>
    <row r="41" spans="1:15" x14ac:dyDescent="0.25">
      <c r="A41" s="7">
        <v>38813</v>
      </c>
      <c r="B41" s="8" t="s">
        <v>5</v>
      </c>
      <c r="C41" s="8" t="s">
        <v>31</v>
      </c>
      <c r="D41" s="8" t="s">
        <v>25</v>
      </c>
      <c r="E41" s="8" t="s">
        <v>71</v>
      </c>
      <c r="F41" s="9">
        <v>1934.5303999999999</v>
      </c>
      <c r="G41" s="9">
        <v>2198.33</v>
      </c>
      <c r="I41" s="2"/>
      <c r="J41" s="2"/>
      <c r="K41" s="2"/>
      <c r="L41" s="2"/>
      <c r="M41" s="2"/>
      <c r="N41" s="3"/>
      <c r="O41" s="3"/>
    </row>
    <row r="42" spans="1:15" x14ac:dyDescent="0.25">
      <c r="A42" s="7">
        <v>38834</v>
      </c>
      <c r="B42" s="8" t="s">
        <v>16</v>
      </c>
      <c r="C42" s="8" t="s">
        <v>19</v>
      </c>
      <c r="D42" s="8" t="s">
        <v>11</v>
      </c>
      <c r="E42" s="8" t="s">
        <v>72</v>
      </c>
      <c r="F42" s="9">
        <v>1186.6409000000001</v>
      </c>
      <c r="G42" s="9">
        <v>2759.63</v>
      </c>
      <c r="I42" s="2"/>
      <c r="J42" s="2"/>
      <c r="K42" s="2"/>
      <c r="L42" s="2"/>
      <c r="M42" s="2"/>
      <c r="N42" s="3"/>
      <c r="O42" s="3"/>
    </row>
    <row r="43" spans="1:15" x14ac:dyDescent="0.25">
      <c r="A43" s="7">
        <v>38554</v>
      </c>
      <c r="B43" s="8" t="s">
        <v>9</v>
      </c>
      <c r="C43" s="8" t="s">
        <v>41</v>
      </c>
      <c r="D43" s="8" t="s">
        <v>39</v>
      </c>
      <c r="E43" s="8" t="s">
        <v>73</v>
      </c>
      <c r="F43" s="9">
        <v>1641.6136000000001</v>
      </c>
      <c r="G43" s="9">
        <v>1865.47</v>
      </c>
      <c r="I43" s="2"/>
      <c r="J43" s="2"/>
      <c r="K43" s="2"/>
      <c r="L43" s="2"/>
      <c r="M43" s="2"/>
      <c r="N43" s="3"/>
      <c r="O43" s="3"/>
    </row>
    <row r="44" spans="1:15" x14ac:dyDescent="0.25">
      <c r="A44" s="7">
        <v>38793</v>
      </c>
      <c r="B44" s="8" t="s">
        <v>9</v>
      </c>
      <c r="C44" s="8" t="s">
        <v>17</v>
      </c>
      <c r="D44" s="8" t="s">
        <v>11</v>
      </c>
      <c r="E44" s="8" t="s">
        <v>74</v>
      </c>
      <c r="F44" s="9">
        <v>3308.4067999999997</v>
      </c>
      <c r="G44" s="9">
        <v>8941.64</v>
      </c>
      <c r="I44" s="2"/>
      <c r="J44" s="2"/>
      <c r="K44" s="2"/>
      <c r="L44" s="2"/>
      <c r="M44" s="2"/>
      <c r="N44" s="3"/>
      <c r="O44" s="3"/>
    </row>
    <row r="45" spans="1:15" x14ac:dyDescent="0.25">
      <c r="A45" s="7">
        <v>38449</v>
      </c>
      <c r="B45" s="8" t="s">
        <v>13</v>
      </c>
      <c r="C45" s="8" t="s">
        <v>14</v>
      </c>
      <c r="D45" s="8" t="s">
        <v>22</v>
      </c>
      <c r="E45" s="8" t="s">
        <v>75</v>
      </c>
      <c r="F45" s="9">
        <v>4155.9016000000001</v>
      </c>
      <c r="G45" s="9">
        <v>6111.62</v>
      </c>
      <c r="I45" s="2"/>
      <c r="J45" s="2"/>
      <c r="K45" s="2"/>
      <c r="L45" s="2"/>
      <c r="M45" s="2"/>
      <c r="N45" s="3"/>
      <c r="O45" s="3"/>
    </row>
    <row r="46" spans="1:15" x14ac:dyDescent="0.25">
      <c r="A46" s="7">
        <v>38463</v>
      </c>
      <c r="B46" s="8" t="s">
        <v>6</v>
      </c>
      <c r="C46" s="8" t="s">
        <v>7</v>
      </c>
      <c r="D46" s="8" t="s">
        <v>28</v>
      </c>
      <c r="E46" s="8" t="s">
        <v>76</v>
      </c>
      <c r="F46" s="9">
        <v>731.8193</v>
      </c>
      <c r="G46" s="9">
        <v>1977.89</v>
      </c>
      <c r="I46" s="2"/>
      <c r="J46" s="2"/>
      <c r="K46" s="2"/>
      <c r="L46" s="2"/>
      <c r="M46" s="2"/>
      <c r="N46" s="3"/>
      <c r="O46" s="3"/>
    </row>
    <row r="47" spans="1:15" x14ac:dyDescent="0.25">
      <c r="A47" s="7">
        <v>38697</v>
      </c>
      <c r="B47" s="8" t="s">
        <v>9</v>
      </c>
      <c r="C47" s="8" t="s">
        <v>27</v>
      </c>
      <c r="D47" s="8" t="s">
        <v>68</v>
      </c>
      <c r="E47" s="8" t="s">
        <v>77</v>
      </c>
      <c r="F47" s="9">
        <v>3140.5781999999999</v>
      </c>
      <c r="G47" s="9">
        <v>5414.79</v>
      </c>
      <c r="I47" s="2"/>
      <c r="J47" s="2"/>
      <c r="K47" s="2"/>
      <c r="L47" s="2"/>
      <c r="M47" s="2"/>
      <c r="N47" s="3"/>
      <c r="O47" s="3"/>
    </row>
    <row r="48" spans="1:15" x14ac:dyDescent="0.25">
      <c r="A48" s="7">
        <v>38782</v>
      </c>
      <c r="B48" s="8" t="s">
        <v>9</v>
      </c>
      <c r="C48" s="8" t="s">
        <v>31</v>
      </c>
      <c r="D48" s="8" t="s">
        <v>66</v>
      </c>
      <c r="E48" s="8" t="s">
        <v>78</v>
      </c>
      <c r="F48" s="9">
        <v>2356.6840000000002</v>
      </c>
      <c r="G48" s="9">
        <v>4284.88</v>
      </c>
      <c r="I48" s="2"/>
      <c r="J48" s="2"/>
      <c r="K48" s="2"/>
      <c r="L48" s="2"/>
      <c r="M48" s="2"/>
      <c r="N48" s="3"/>
      <c r="O48" s="3"/>
    </row>
    <row r="49" spans="1:15" x14ac:dyDescent="0.25">
      <c r="A49" s="7">
        <v>38693</v>
      </c>
      <c r="B49" s="8" t="s">
        <v>9</v>
      </c>
      <c r="C49" s="8" t="s">
        <v>41</v>
      </c>
      <c r="D49" s="8" t="s">
        <v>376</v>
      </c>
      <c r="E49" s="8" t="s">
        <v>79</v>
      </c>
      <c r="F49" s="9">
        <v>4257.4391999999998</v>
      </c>
      <c r="G49" s="9">
        <v>6260.94</v>
      </c>
      <c r="I49" s="2"/>
      <c r="J49" s="2"/>
      <c r="K49" s="2"/>
      <c r="L49" s="2"/>
      <c r="M49" s="2"/>
      <c r="N49" s="3"/>
      <c r="O49" s="3"/>
    </row>
    <row r="50" spans="1:15" x14ac:dyDescent="0.25">
      <c r="A50" s="7">
        <v>38542</v>
      </c>
      <c r="B50" s="8" t="s">
        <v>6</v>
      </c>
      <c r="C50" s="8" t="s">
        <v>17</v>
      </c>
      <c r="D50" s="8" t="s">
        <v>32</v>
      </c>
      <c r="E50" s="8" t="s">
        <v>80</v>
      </c>
      <c r="F50" s="9">
        <v>3730.9585500000003</v>
      </c>
      <c r="G50" s="9">
        <v>3990.33</v>
      </c>
      <c r="I50" s="2"/>
      <c r="J50" s="2"/>
      <c r="K50" s="2"/>
      <c r="L50" s="2"/>
      <c r="M50" s="2"/>
      <c r="N50" s="3"/>
      <c r="O50" s="3"/>
    </row>
    <row r="51" spans="1:15" x14ac:dyDescent="0.25">
      <c r="A51" s="7">
        <v>38412</v>
      </c>
      <c r="B51" s="8" t="s">
        <v>9</v>
      </c>
      <c r="C51" s="8" t="s">
        <v>7</v>
      </c>
      <c r="D51" s="8" t="s">
        <v>68</v>
      </c>
      <c r="E51" s="8" t="s">
        <v>81</v>
      </c>
      <c r="F51" s="9">
        <v>2741.9580000000001</v>
      </c>
      <c r="G51" s="9">
        <v>6093.24</v>
      </c>
      <c r="I51" s="2"/>
      <c r="J51" s="2"/>
      <c r="K51" s="2"/>
      <c r="L51" s="2"/>
      <c r="M51" s="2"/>
      <c r="N51" s="3"/>
      <c r="O51" s="3"/>
    </row>
    <row r="52" spans="1:15" x14ac:dyDescent="0.25">
      <c r="A52" s="7">
        <v>38612</v>
      </c>
      <c r="B52" s="8" t="s">
        <v>13</v>
      </c>
      <c r="C52" s="8" t="s">
        <v>27</v>
      </c>
      <c r="D52" s="8" t="s">
        <v>34</v>
      </c>
      <c r="E52" s="8" t="s">
        <v>82</v>
      </c>
      <c r="F52" s="9">
        <v>1575.6730000000002</v>
      </c>
      <c r="G52" s="9">
        <v>2864.86</v>
      </c>
      <c r="I52" s="2"/>
      <c r="J52" s="2"/>
      <c r="K52" s="2"/>
      <c r="L52" s="2"/>
      <c r="M52" s="2"/>
      <c r="N52" s="3"/>
      <c r="O52" s="3"/>
    </row>
    <row r="53" spans="1:15" x14ac:dyDescent="0.25">
      <c r="A53" s="7">
        <v>38380</v>
      </c>
      <c r="B53" s="8" t="s">
        <v>9</v>
      </c>
      <c r="C53" s="8" t="s">
        <v>17</v>
      </c>
      <c r="D53" s="8" t="s">
        <v>66</v>
      </c>
      <c r="E53" s="8" t="s">
        <v>83</v>
      </c>
      <c r="F53" s="9">
        <v>4035.8835999999997</v>
      </c>
      <c r="G53" s="9">
        <v>6958.42</v>
      </c>
      <c r="I53" s="2"/>
      <c r="J53" s="2"/>
      <c r="K53" s="2"/>
      <c r="L53" s="2"/>
      <c r="M53" s="2"/>
      <c r="N53" s="3"/>
      <c r="O53" s="3"/>
    </row>
    <row r="54" spans="1:15" x14ac:dyDescent="0.25">
      <c r="A54" s="7">
        <v>38726</v>
      </c>
      <c r="B54" s="8" t="s">
        <v>9</v>
      </c>
      <c r="C54" s="8" t="s">
        <v>10</v>
      </c>
      <c r="D54" s="8" t="s">
        <v>66</v>
      </c>
      <c r="E54" s="8" t="s">
        <v>84</v>
      </c>
      <c r="F54" s="9">
        <v>725.55250000000001</v>
      </c>
      <c r="G54" s="9">
        <v>1229.75</v>
      </c>
      <c r="I54" s="2"/>
      <c r="J54" s="2"/>
      <c r="K54" s="2"/>
      <c r="L54" s="2"/>
      <c r="M54" s="2"/>
      <c r="N54" s="3"/>
      <c r="O54" s="3"/>
    </row>
    <row r="55" spans="1:15" x14ac:dyDescent="0.25">
      <c r="A55" s="7">
        <v>38426</v>
      </c>
      <c r="B55" s="8" t="s">
        <v>9</v>
      </c>
      <c r="C55" s="8" t="s">
        <v>7</v>
      </c>
      <c r="D55" s="8" t="s">
        <v>53</v>
      </c>
      <c r="E55" s="8" t="s">
        <v>85</v>
      </c>
      <c r="F55" s="9">
        <v>3491.8708999999999</v>
      </c>
      <c r="G55" s="9">
        <v>8120.63</v>
      </c>
      <c r="I55" s="2"/>
      <c r="J55" s="2"/>
      <c r="K55" s="2"/>
      <c r="L55" s="2"/>
      <c r="M55" s="2"/>
      <c r="N55" s="3"/>
      <c r="O55" s="3"/>
    </row>
    <row r="56" spans="1:15" x14ac:dyDescent="0.25">
      <c r="A56" s="7">
        <v>38621</v>
      </c>
      <c r="B56" s="8" t="s">
        <v>13</v>
      </c>
      <c r="C56" s="8" t="s">
        <v>19</v>
      </c>
      <c r="D56" s="8" t="s">
        <v>66</v>
      </c>
      <c r="E56" s="8" t="s">
        <v>86</v>
      </c>
      <c r="F56" s="9">
        <v>5590.2749999999996</v>
      </c>
      <c r="G56" s="9">
        <v>7453.7</v>
      </c>
      <c r="I56" s="2"/>
      <c r="J56" s="2"/>
      <c r="K56" s="2"/>
      <c r="L56" s="2"/>
      <c r="M56" s="2"/>
      <c r="N56" s="3"/>
      <c r="O56" s="3"/>
    </row>
    <row r="57" spans="1:15" x14ac:dyDescent="0.25">
      <c r="A57" s="7">
        <v>38400</v>
      </c>
      <c r="B57" s="8" t="s">
        <v>16</v>
      </c>
      <c r="C57" s="8" t="s">
        <v>17</v>
      </c>
      <c r="D57" s="8" t="s">
        <v>68</v>
      </c>
      <c r="E57" s="8" t="s">
        <v>87</v>
      </c>
      <c r="F57" s="9">
        <v>2266.7966000000001</v>
      </c>
      <c r="G57" s="9">
        <v>5271.62</v>
      </c>
      <c r="I57" s="2"/>
      <c r="J57" s="2"/>
      <c r="K57" s="2"/>
      <c r="L57" s="2"/>
      <c r="M57" s="2"/>
      <c r="N57" s="3"/>
      <c r="O57" s="3"/>
    </row>
    <row r="58" spans="1:15" x14ac:dyDescent="0.25">
      <c r="A58" s="7">
        <v>38853</v>
      </c>
      <c r="B58" s="8" t="s">
        <v>9</v>
      </c>
      <c r="C58" s="8" t="s">
        <v>41</v>
      </c>
      <c r="D58" s="8" t="s">
        <v>11</v>
      </c>
      <c r="E58" s="8" t="s">
        <v>88</v>
      </c>
      <c r="F58" s="9">
        <v>272.13300000000004</v>
      </c>
      <c r="G58" s="9">
        <v>604.74</v>
      </c>
      <c r="I58" s="2"/>
      <c r="J58" s="2"/>
      <c r="K58" s="2"/>
      <c r="L58" s="2"/>
      <c r="M58" s="2"/>
      <c r="N58" s="3"/>
      <c r="O58" s="3"/>
    </row>
    <row r="59" spans="1:15" x14ac:dyDescent="0.25">
      <c r="A59" s="7">
        <v>38705</v>
      </c>
      <c r="B59" s="8" t="s">
        <v>5</v>
      </c>
      <c r="C59" s="8" t="s">
        <v>31</v>
      </c>
      <c r="D59" s="8" t="s">
        <v>22</v>
      </c>
      <c r="E59" s="8" t="s">
        <v>69</v>
      </c>
      <c r="F59" s="9">
        <v>5848.9125000000004</v>
      </c>
      <c r="G59" s="9">
        <v>7798.55</v>
      </c>
      <c r="I59" s="2"/>
      <c r="J59" s="2"/>
      <c r="K59" s="2"/>
      <c r="L59" s="2"/>
      <c r="M59" s="2"/>
      <c r="N59" s="3"/>
      <c r="O59" s="3"/>
    </row>
    <row r="60" spans="1:15" x14ac:dyDescent="0.25">
      <c r="A60" s="7">
        <v>38267</v>
      </c>
      <c r="B60" s="8" t="s">
        <v>9</v>
      </c>
      <c r="C60" s="8" t="s">
        <v>19</v>
      </c>
      <c r="D60" s="8" t="s">
        <v>25</v>
      </c>
      <c r="E60" s="8" t="s">
        <v>89</v>
      </c>
      <c r="F60" s="9">
        <v>1155.0808</v>
      </c>
      <c r="G60" s="9">
        <v>3121.84</v>
      </c>
      <c r="I60" s="2"/>
      <c r="J60" s="2"/>
      <c r="K60" s="2"/>
      <c r="L60" s="2"/>
      <c r="M60" s="2"/>
      <c r="N60" s="3"/>
      <c r="O60" s="3"/>
    </row>
    <row r="61" spans="1:15" x14ac:dyDescent="0.25">
      <c r="A61" s="7">
        <v>38583</v>
      </c>
      <c r="B61" s="8" t="s">
        <v>9</v>
      </c>
      <c r="C61" s="8" t="s">
        <v>10</v>
      </c>
      <c r="D61" s="8" t="s">
        <v>22</v>
      </c>
      <c r="E61" s="8" t="s">
        <v>90</v>
      </c>
      <c r="F61" s="9">
        <v>4217.7151999999996</v>
      </c>
      <c r="G61" s="9">
        <v>9808.64</v>
      </c>
      <c r="I61" s="2"/>
      <c r="J61" s="2"/>
      <c r="K61" s="2"/>
      <c r="L61" s="2"/>
      <c r="M61" s="2"/>
      <c r="N61" s="3"/>
      <c r="O61" s="3"/>
    </row>
    <row r="62" spans="1:15" x14ac:dyDescent="0.25">
      <c r="A62" s="7">
        <v>38630</v>
      </c>
      <c r="B62" s="8" t="s">
        <v>9</v>
      </c>
      <c r="C62" s="8" t="s">
        <v>41</v>
      </c>
      <c r="D62" s="8" t="s">
        <v>20</v>
      </c>
      <c r="E62" s="8" t="s">
        <v>91</v>
      </c>
      <c r="F62" s="9">
        <v>1365.32</v>
      </c>
      <c r="G62" s="9">
        <v>1551.5</v>
      </c>
      <c r="I62" s="2"/>
      <c r="J62" s="2"/>
      <c r="K62" s="2"/>
      <c r="L62" s="2"/>
      <c r="M62" s="2"/>
      <c r="N62" s="3"/>
      <c r="O62" s="3"/>
    </row>
    <row r="63" spans="1:15" x14ac:dyDescent="0.25">
      <c r="A63" s="7">
        <v>38229</v>
      </c>
      <c r="B63" s="8" t="s">
        <v>16</v>
      </c>
      <c r="C63" s="8" t="s">
        <v>31</v>
      </c>
      <c r="D63" s="8" t="s">
        <v>28</v>
      </c>
      <c r="E63" s="8" t="s">
        <v>92</v>
      </c>
      <c r="F63" s="9">
        <v>4482.7980000000007</v>
      </c>
      <c r="G63" s="9">
        <v>6592.35</v>
      </c>
      <c r="I63" s="2"/>
      <c r="J63" s="2"/>
      <c r="K63" s="2"/>
      <c r="L63" s="2"/>
      <c r="M63" s="2"/>
      <c r="N63" s="3"/>
      <c r="O63" s="3"/>
    </row>
    <row r="64" spans="1:15" x14ac:dyDescent="0.25">
      <c r="A64" s="7">
        <v>38401</v>
      </c>
      <c r="B64" s="8" t="s">
        <v>6</v>
      </c>
      <c r="C64" s="8" t="s">
        <v>7</v>
      </c>
      <c r="D64" s="8" t="s">
        <v>51</v>
      </c>
      <c r="E64" s="8" t="s">
        <v>93</v>
      </c>
      <c r="F64" s="9">
        <v>2924.2365</v>
      </c>
      <c r="G64" s="9">
        <v>6800.55</v>
      </c>
      <c r="I64" s="2"/>
      <c r="J64" s="2"/>
      <c r="K64" s="2"/>
      <c r="L64" s="2"/>
      <c r="M64" s="2"/>
      <c r="N64" s="3"/>
      <c r="O64" s="3"/>
    </row>
    <row r="65" spans="1:15" x14ac:dyDescent="0.25">
      <c r="A65" s="7">
        <v>38855</v>
      </c>
      <c r="B65" s="8" t="s">
        <v>9</v>
      </c>
      <c r="C65" s="8" t="s">
        <v>10</v>
      </c>
      <c r="D65" s="8" t="s">
        <v>32</v>
      </c>
      <c r="E65" s="8" t="s">
        <v>94</v>
      </c>
      <c r="F65" s="9">
        <v>4246.5736500000003</v>
      </c>
      <c r="G65" s="9">
        <v>4541.79</v>
      </c>
      <c r="I65" s="2"/>
      <c r="J65" s="2"/>
      <c r="K65" s="2"/>
      <c r="L65" s="2"/>
      <c r="M65" s="2"/>
      <c r="N65" s="3"/>
      <c r="O65" s="3"/>
    </row>
    <row r="66" spans="1:15" x14ac:dyDescent="0.25">
      <c r="A66" s="7">
        <v>38698</v>
      </c>
      <c r="B66" s="8" t="s">
        <v>9</v>
      </c>
      <c r="C66" s="8" t="s">
        <v>14</v>
      </c>
      <c r="D66" s="8" t="s">
        <v>66</v>
      </c>
      <c r="E66" s="8" t="s">
        <v>95</v>
      </c>
      <c r="F66" s="9">
        <v>92.275999999999996</v>
      </c>
      <c r="G66" s="9">
        <v>135.69999999999999</v>
      </c>
      <c r="I66" s="2"/>
      <c r="J66" s="2"/>
      <c r="K66" s="2"/>
      <c r="L66" s="2"/>
      <c r="M66" s="2"/>
      <c r="N66" s="3"/>
      <c r="O66" s="3"/>
    </row>
    <row r="67" spans="1:15" x14ac:dyDescent="0.25">
      <c r="A67" s="7">
        <v>38784</v>
      </c>
      <c r="B67" s="8" t="s">
        <v>5</v>
      </c>
      <c r="C67" s="8" t="s">
        <v>10</v>
      </c>
      <c r="D67" s="8" t="s">
        <v>53</v>
      </c>
      <c r="E67" s="8" t="s">
        <v>96</v>
      </c>
      <c r="F67" s="9">
        <v>1701.144</v>
      </c>
      <c r="G67" s="9">
        <v>3780.32</v>
      </c>
      <c r="I67" s="2"/>
      <c r="J67" s="2"/>
      <c r="K67" s="2"/>
      <c r="L67" s="2"/>
      <c r="M67" s="2"/>
      <c r="N67" s="3"/>
      <c r="O67" s="3"/>
    </row>
    <row r="68" spans="1:15" x14ac:dyDescent="0.25">
      <c r="A68" s="7">
        <v>38726</v>
      </c>
      <c r="B68" s="8" t="s">
        <v>6</v>
      </c>
      <c r="C68" s="8" t="s">
        <v>27</v>
      </c>
      <c r="D68" s="8" t="s">
        <v>45</v>
      </c>
      <c r="E68" s="8" t="s">
        <v>97</v>
      </c>
      <c r="F68" s="9">
        <v>2070.5570000000002</v>
      </c>
      <c r="G68" s="9">
        <v>5596.1</v>
      </c>
      <c r="I68" s="2"/>
      <c r="J68" s="2"/>
      <c r="K68" s="2"/>
      <c r="L68" s="2"/>
      <c r="M68" s="2"/>
      <c r="N68" s="3"/>
      <c r="O68" s="3"/>
    </row>
    <row r="69" spans="1:15" x14ac:dyDescent="0.25">
      <c r="A69" s="7">
        <v>38155</v>
      </c>
      <c r="B69" s="8" t="s">
        <v>6</v>
      </c>
      <c r="C69" s="8" t="s">
        <v>7</v>
      </c>
      <c r="D69" s="8" t="s">
        <v>376</v>
      </c>
      <c r="E69" s="8" t="s">
        <v>98</v>
      </c>
      <c r="F69" s="9">
        <v>6305.0007999999998</v>
      </c>
      <c r="G69" s="9">
        <v>9272.06</v>
      </c>
      <c r="I69" s="2"/>
      <c r="J69" s="2"/>
      <c r="K69" s="2"/>
      <c r="L69" s="2"/>
      <c r="M69" s="2"/>
      <c r="N69" s="3"/>
      <c r="O69" s="3"/>
    </row>
    <row r="70" spans="1:15" x14ac:dyDescent="0.25">
      <c r="A70" s="7">
        <v>38399</v>
      </c>
      <c r="B70" s="8" t="s">
        <v>9</v>
      </c>
      <c r="C70" s="8" t="s">
        <v>19</v>
      </c>
      <c r="D70" s="8" t="s">
        <v>68</v>
      </c>
      <c r="E70" s="8" t="s">
        <v>99</v>
      </c>
      <c r="F70" s="9">
        <v>5085.1274000000003</v>
      </c>
      <c r="G70" s="9">
        <v>8618.86</v>
      </c>
      <c r="I70" s="2"/>
      <c r="J70" s="2"/>
      <c r="K70" s="2"/>
      <c r="L70" s="2"/>
      <c r="M70" s="2"/>
      <c r="N70" s="3"/>
      <c r="O70" s="3"/>
    </row>
    <row r="71" spans="1:15" x14ac:dyDescent="0.25">
      <c r="A71" s="7">
        <v>38811</v>
      </c>
      <c r="B71" s="8" t="s">
        <v>9</v>
      </c>
      <c r="C71" s="8" t="s">
        <v>27</v>
      </c>
      <c r="D71" s="8" t="s">
        <v>25</v>
      </c>
      <c r="E71" s="8" t="s">
        <v>100</v>
      </c>
      <c r="F71" s="9">
        <v>1231.7985000000001</v>
      </c>
      <c r="G71" s="9">
        <v>2737.33</v>
      </c>
      <c r="I71" s="2"/>
      <c r="J71" s="2"/>
      <c r="K71" s="2"/>
      <c r="L71" s="2"/>
      <c r="M71" s="2"/>
      <c r="N71" s="3"/>
      <c r="O71" s="3"/>
    </row>
    <row r="72" spans="1:15" x14ac:dyDescent="0.25">
      <c r="A72" s="7">
        <v>38445</v>
      </c>
      <c r="B72" s="8" t="s">
        <v>5</v>
      </c>
      <c r="C72" s="8" t="s">
        <v>41</v>
      </c>
      <c r="D72" s="8" t="s">
        <v>51</v>
      </c>
      <c r="E72" s="8" t="s">
        <v>101</v>
      </c>
      <c r="F72" s="9">
        <v>1174.9770000000001</v>
      </c>
      <c r="G72" s="9">
        <v>2611.06</v>
      </c>
      <c r="I72" s="2"/>
      <c r="J72" s="2"/>
      <c r="K72" s="2"/>
      <c r="L72" s="2"/>
      <c r="M72" s="2"/>
      <c r="N72" s="3"/>
      <c r="O72" s="3"/>
    </row>
    <row r="73" spans="1:15" x14ac:dyDescent="0.25">
      <c r="A73" s="7">
        <v>38185</v>
      </c>
      <c r="B73" s="8" t="s">
        <v>9</v>
      </c>
      <c r="C73" s="8" t="s">
        <v>31</v>
      </c>
      <c r="D73" s="8" t="s">
        <v>22</v>
      </c>
      <c r="E73" s="8" t="s">
        <v>35</v>
      </c>
      <c r="F73" s="9">
        <v>1210.3425</v>
      </c>
      <c r="G73" s="9">
        <v>1613.79</v>
      </c>
      <c r="I73" s="2"/>
      <c r="J73" s="2"/>
      <c r="K73" s="2"/>
      <c r="L73" s="2"/>
      <c r="M73" s="2"/>
      <c r="N73" s="3"/>
      <c r="O73" s="3"/>
    </row>
    <row r="74" spans="1:15" x14ac:dyDescent="0.25">
      <c r="A74" s="7">
        <v>38548</v>
      </c>
      <c r="B74" s="8" t="s">
        <v>13</v>
      </c>
      <c r="C74" s="8" t="s">
        <v>41</v>
      </c>
      <c r="D74" s="8" t="s">
        <v>45</v>
      </c>
      <c r="E74" s="8" t="s">
        <v>102</v>
      </c>
      <c r="F74" s="9">
        <v>1908.5475000000001</v>
      </c>
      <c r="G74" s="9">
        <v>2544.73</v>
      </c>
      <c r="I74" s="2"/>
      <c r="J74" s="2"/>
      <c r="K74" s="2"/>
      <c r="L74" s="2"/>
      <c r="M74" s="2"/>
      <c r="N74" s="3"/>
      <c r="O74" s="3"/>
    </row>
    <row r="75" spans="1:15" x14ac:dyDescent="0.25">
      <c r="A75" s="7">
        <v>38170</v>
      </c>
      <c r="B75" s="8" t="s">
        <v>9</v>
      </c>
      <c r="C75" s="8" t="s">
        <v>31</v>
      </c>
      <c r="D75" s="8" t="s">
        <v>11</v>
      </c>
      <c r="E75" s="8" t="s">
        <v>103</v>
      </c>
      <c r="F75" s="9">
        <v>836.17600000000004</v>
      </c>
      <c r="G75" s="9">
        <v>1520.32</v>
      </c>
      <c r="I75" s="2"/>
      <c r="J75" s="2"/>
      <c r="K75" s="2"/>
      <c r="L75" s="2"/>
      <c r="M75" s="2"/>
      <c r="N75" s="3"/>
      <c r="O75" s="3"/>
    </row>
    <row r="76" spans="1:15" x14ac:dyDescent="0.25">
      <c r="A76" s="7">
        <v>38649</v>
      </c>
      <c r="B76" s="8" t="s">
        <v>16</v>
      </c>
      <c r="C76" s="8" t="s">
        <v>17</v>
      </c>
      <c r="D76" s="8" t="s">
        <v>20</v>
      </c>
      <c r="E76" s="8" t="s">
        <v>104</v>
      </c>
      <c r="F76" s="9">
        <v>1798.3416</v>
      </c>
      <c r="G76" s="9">
        <v>2043.57</v>
      </c>
      <c r="I76" s="2"/>
      <c r="J76" s="2"/>
      <c r="K76" s="2"/>
      <c r="L76" s="2"/>
      <c r="M76" s="2"/>
      <c r="N76" s="3"/>
      <c r="O76" s="3"/>
    </row>
    <row r="77" spans="1:15" x14ac:dyDescent="0.25">
      <c r="A77" s="7">
        <v>38326</v>
      </c>
      <c r="B77" s="8" t="s">
        <v>5</v>
      </c>
      <c r="C77" s="8" t="s">
        <v>7</v>
      </c>
      <c r="D77" s="8" t="s">
        <v>25</v>
      </c>
      <c r="E77" s="8" t="s">
        <v>105</v>
      </c>
      <c r="F77" s="9">
        <v>2640.1320000000001</v>
      </c>
      <c r="G77" s="9">
        <v>4800.24</v>
      </c>
      <c r="I77" s="2"/>
      <c r="J77" s="2"/>
      <c r="K77" s="2"/>
      <c r="L77" s="2"/>
      <c r="M77" s="2"/>
      <c r="N77" s="3"/>
      <c r="O77" s="3"/>
    </row>
    <row r="78" spans="1:15" x14ac:dyDescent="0.25">
      <c r="A78" s="7">
        <v>38519</v>
      </c>
      <c r="B78" s="8" t="s">
        <v>9</v>
      </c>
      <c r="C78" s="8" t="s">
        <v>19</v>
      </c>
      <c r="D78" s="8" t="s">
        <v>22</v>
      </c>
      <c r="E78" s="8" t="s">
        <v>106</v>
      </c>
      <c r="F78" s="9">
        <v>4949.5349999999999</v>
      </c>
      <c r="G78" s="9">
        <v>6599.38</v>
      </c>
      <c r="I78" s="2"/>
      <c r="J78" s="2"/>
      <c r="K78" s="2"/>
      <c r="L78" s="2"/>
      <c r="M78" s="2"/>
      <c r="N78" s="3"/>
      <c r="O78" s="3"/>
    </row>
    <row r="79" spans="1:15" x14ac:dyDescent="0.25">
      <c r="A79" s="7">
        <v>38591</v>
      </c>
      <c r="B79" s="8" t="s">
        <v>9</v>
      </c>
      <c r="C79" s="8" t="s">
        <v>17</v>
      </c>
      <c r="D79" s="8" t="s">
        <v>32</v>
      </c>
      <c r="E79" s="8" t="s">
        <v>107</v>
      </c>
      <c r="F79" s="9">
        <v>5843.4508000000005</v>
      </c>
      <c r="G79" s="9">
        <v>6249.68</v>
      </c>
      <c r="I79" s="2"/>
      <c r="J79" s="2"/>
      <c r="K79" s="2"/>
      <c r="L79" s="2"/>
      <c r="M79" s="2"/>
      <c r="N79" s="3"/>
      <c r="O79" s="3"/>
    </row>
    <row r="80" spans="1:15" x14ac:dyDescent="0.25">
      <c r="A80" s="7">
        <v>38692</v>
      </c>
      <c r="B80" s="8" t="s">
        <v>13</v>
      </c>
      <c r="C80" s="8" t="s">
        <v>17</v>
      </c>
      <c r="D80" s="8" t="s">
        <v>45</v>
      </c>
      <c r="E80" s="8" t="s">
        <v>108</v>
      </c>
      <c r="F80" s="9">
        <v>1518.2024999999999</v>
      </c>
      <c r="G80" s="9">
        <v>2024.27</v>
      </c>
      <c r="I80" s="2"/>
      <c r="J80" s="2"/>
      <c r="K80" s="2"/>
      <c r="L80" s="2"/>
      <c r="M80" s="2"/>
      <c r="N80" s="3"/>
      <c r="O80" s="3"/>
    </row>
    <row r="81" spans="1:15" x14ac:dyDescent="0.25">
      <c r="A81" s="7">
        <v>38596</v>
      </c>
      <c r="B81" s="8" t="s">
        <v>13</v>
      </c>
      <c r="C81" s="8" t="s">
        <v>19</v>
      </c>
      <c r="D81" s="8" t="s">
        <v>45</v>
      </c>
      <c r="E81" s="8" t="s">
        <v>109</v>
      </c>
      <c r="F81" s="9">
        <v>7327.08</v>
      </c>
      <c r="G81" s="9">
        <v>9769.44</v>
      </c>
      <c r="I81" s="2"/>
      <c r="J81" s="2"/>
      <c r="K81" s="2"/>
      <c r="L81" s="2"/>
      <c r="M81" s="2"/>
      <c r="N81" s="3"/>
      <c r="O81" s="3"/>
    </row>
    <row r="82" spans="1:15" x14ac:dyDescent="0.25">
      <c r="A82" s="7">
        <v>38754</v>
      </c>
      <c r="B82" s="8" t="s">
        <v>13</v>
      </c>
      <c r="C82" s="8" t="s">
        <v>10</v>
      </c>
      <c r="D82" s="8" t="s">
        <v>68</v>
      </c>
      <c r="E82" s="8" t="s">
        <v>110</v>
      </c>
      <c r="F82" s="9">
        <v>1297.0133999999998</v>
      </c>
      <c r="G82" s="9">
        <v>2236.23</v>
      </c>
      <c r="I82" s="2"/>
      <c r="J82" s="2"/>
      <c r="K82" s="2"/>
      <c r="L82" s="2"/>
      <c r="M82" s="2"/>
      <c r="N82" s="3"/>
      <c r="O82" s="3"/>
    </row>
    <row r="83" spans="1:15" x14ac:dyDescent="0.25">
      <c r="A83" s="7">
        <v>38839</v>
      </c>
      <c r="B83" s="8" t="s">
        <v>9</v>
      </c>
      <c r="C83" s="8" t="s">
        <v>19</v>
      </c>
      <c r="D83" s="8" t="s">
        <v>45</v>
      </c>
      <c r="E83" s="8" t="s">
        <v>111</v>
      </c>
      <c r="F83" s="9">
        <v>1775.075</v>
      </c>
      <c r="G83" s="9">
        <v>4797.5</v>
      </c>
      <c r="I83" s="2"/>
      <c r="J83" s="2"/>
      <c r="K83" s="2"/>
      <c r="L83" s="2"/>
      <c r="M83" s="2"/>
      <c r="N83" s="3"/>
      <c r="O83" s="3"/>
    </row>
    <row r="84" spans="1:15" x14ac:dyDescent="0.25">
      <c r="A84" s="7">
        <v>38332</v>
      </c>
      <c r="B84" s="8" t="s">
        <v>13</v>
      </c>
      <c r="C84" s="8" t="s">
        <v>14</v>
      </c>
      <c r="D84" s="8" t="s">
        <v>68</v>
      </c>
      <c r="E84" s="8" t="s">
        <v>112</v>
      </c>
      <c r="F84" s="9">
        <v>3413.6274000000003</v>
      </c>
      <c r="G84" s="9">
        <v>9226.02</v>
      </c>
      <c r="I84" s="2"/>
      <c r="J84" s="2"/>
      <c r="K84" s="2"/>
      <c r="L84" s="2"/>
      <c r="M84" s="2"/>
      <c r="N84" s="3"/>
      <c r="O84" s="3"/>
    </row>
    <row r="85" spans="1:15" x14ac:dyDescent="0.25">
      <c r="A85" s="7">
        <v>38855</v>
      </c>
      <c r="B85" s="8" t="s">
        <v>6</v>
      </c>
      <c r="C85" s="8" t="s">
        <v>19</v>
      </c>
      <c r="D85" s="8" t="s">
        <v>39</v>
      </c>
      <c r="E85" s="8" t="s">
        <v>113</v>
      </c>
      <c r="F85" s="9">
        <v>2442.518</v>
      </c>
      <c r="G85" s="9">
        <v>6601.4</v>
      </c>
      <c r="I85" s="2"/>
      <c r="J85" s="2"/>
      <c r="K85" s="2"/>
      <c r="L85" s="2"/>
      <c r="M85" s="2"/>
      <c r="N85" s="3"/>
      <c r="O85" s="3"/>
    </row>
    <row r="86" spans="1:15" x14ac:dyDescent="0.25">
      <c r="A86" s="7">
        <v>38695</v>
      </c>
      <c r="B86" s="8" t="s">
        <v>9</v>
      </c>
      <c r="C86" s="8" t="s">
        <v>31</v>
      </c>
      <c r="D86" s="8" t="s">
        <v>53</v>
      </c>
      <c r="E86" s="8" t="s">
        <v>114</v>
      </c>
      <c r="F86" s="9">
        <v>1479.2355</v>
      </c>
      <c r="G86" s="9">
        <v>3287.19</v>
      </c>
      <c r="I86" s="2"/>
      <c r="J86" s="2"/>
      <c r="K86" s="2"/>
      <c r="L86" s="2"/>
      <c r="M86" s="2"/>
      <c r="N86" s="3"/>
      <c r="O86" s="3"/>
    </row>
    <row r="87" spans="1:15" x14ac:dyDescent="0.25">
      <c r="A87" s="7">
        <v>38472</v>
      </c>
      <c r="B87" s="8" t="s">
        <v>13</v>
      </c>
      <c r="C87" s="8" t="s">
        <v>7</v>
      </c>
      <c r="D87" s="8" t="s">
        <v>45</v>
      </c>
      <c r="E87" s="8" t="s">
        <v>115</v>
      </c>
      <c r="F87" s="9">
        <v>2401.7329</v>
      </c>
      <c r="G87" s="9">
        <v>6491.17</v>
      </c>
      <c r="I87" s="2"/>
      <c r="J87" s="2"/>
      <c r="K87" s="2"/>
      <c r="L87" s="2"/>
      <c r="M87" s="2"/>
      <c r="N87" s="3"/>
      <c r="O87" s="3"/>
    </row>
    <row r="88" spans="1:15" x14ac:dyDescent="0.25">
      <c r="A88" s="7">
        <v>38557</v>
      </c>
      <c r="B88" s="8" t="s">
        <v>16</v>
      </c>
      <c r="C88" s="8" t="s">
        <v>19</v>
      </c>
      <c r="D88" s="8" t="s">
        <v>51</v>
      </c>
      <c r="E88" s="8" t="s">
        <v>116</v>
      </c>
      <c r="F88" s="9">
        <v>3234.2809999999995</v>
      </c>
      <c r="G88" s="9">
        <v>8741.2999999999993</v>
      </c>
      <c r="I88" s="2"/>
      <c r="J88" s="2"/>
      <c r="K88" s="2"/>
      <c r="L88" s="2"/>
      <c r="M88" s="2"/>
      <c r="N88" s="3"/>
      <c r="O88" s="3"/>
    </row>
    <row r="89" spans="1:15" x14ac:dyDescent="0.25">
      <c r="A89" s="7">
        <v>38212</v>
      </c>
      <c r="B89" s="8" t="s">
        <v>13</v>
      </c>
      <c r="C89" s="8" t="s">
        <v>27</v>
      </c>
      <c r="D89" s="8" t="s">
        <v>376</v>
      </c>
      <c r="E89" s="8" t="s">
        <v>117</v>
      </c>
      <c r="F89" s="9">
        <v>8446.4599999999991</v>
      </c>
      <c r="G89" s="9">
        <v>9598.25</v>
      </c>
      <c r="I89" s="2"/>
      <c r="J89" s="2"/>
      <c r="K89" s="2"/>
      <c r="L89" s="2"/>
      <c r="M89" s="2"/>
      <c r="N89" s="3"/>
      <c r="O89" s="3"/>
    </row>
    <row r="90" spans="1:15" x14ac:dyDescent="0.25">
      <c r="A90" s="7">
        <v>38381</v>
      </c>
      <c r="B90" s="8" t="s">
        <v>13</v>
      </c>
      <c r="C90" s="8" t="s">
        <v>10</v>
      </c>
      <c r="D90" s="8" t="s">
        <v>66</v>
      </c>
      <c r="E90" s="8" t="s">
        <v>118</v>
      </c>
      <c r="F90" s="9">
        <v>969.03510000000006</v>
      </c>
      <c r="G90" s="9">
        <v>2253.5700000000002</v>
      </c>
      <c r="I90" s="2"/>
      <c r="J90" s="2"/>
      <c r="K90" s="2"/>
      <c r="L90" s="2"/>
      <c r="M90" s="2"/>
      <c r="N90" s="3"/>
      <c r="O90" s="3"/>
    </row>
    <row r="91" spans="1:15" x14ac:dyDescent="0.25">
      <c r="A91" s="7">
        <v>38522</v>
      </c>
      <c r="B91" s="8" t="s">
        <v>9</v>
      </c>
      <c r="C91" s="8" t="s">
        <v>41</v>
      </c>
      <c r="D91" s="8" t="s">
        <v>11</v>
      </c>
      <c r="E91" s="8" t="s">
        <v>119</v>
      </c>
      <c r="F91" s="9">
        <v>3281.5376000000001</v>
      </c>
      <c r="G91" s="9">
        <v>3729.02</v>
      </c>
      <c r="I91" s="2"/>
      <c r="J91" s="2"/>
      <c r="K91" s="2"/>
      <c r="L91" s="2"/>
      <c r="M91" s="2"/>
      <c r="N91" s="3"/>
      <c r="O91" s="3"/>
    </row>
    <row r="92" spans="1:15" x14ac:dyDescent="0.25">
      <c r="A92" s="7">
        <v>38366</v>
      </c>
      <c r="B92" s="8" t="s">
        <v>6</v>
      </c>
      <c r="C92" s="8" t="s">
        <v>17</v>
      </c>
      <c r="D92" s="8" t="s">
        <v>39</v>
      </c>
      <c r="E92" s="8" t="s">
        <v>120</v>
      </c>
      <c r="F92" s="9">
        <v>6385.7321000000002</v>
      </c>
      <c r="G92" s="9">
        <v>6829.66</v>
      </c>
      <c r="I92" s="2"/>
      <c r="J92" s="2"/>
      <c r="K92" s="2"/>
      <c r="L92" s="2"/>
      <c r="M92" s="2"/>
      <c r="N92" s="3"/>
      <c r="O92" s="3"/>
    </row>
    <row r="93" spans="1:15" x14ac:dyDescent="0.25">
      <c r="A93" s="7">
        <v>38621</v>
      </c>
      <c r="B93" s="8" t="s">
        <v>9</v>
      </c>
      <c r="C93" s="8" t="s">
        <v>14</v>
      </c>
      <c r="D93" s="8" t="s">
        <v>32</v>
      </c>
      <c r="E93" s="8" t="s">
        <v>121</v>
      </c>
      <c r="F93" s="9">
        <v>1731.3522</v>
      </c>
      <c r="G93" s="9">
        <v>2985.09</v>
      </c>
      <c r="I93" s="2"/>
      <c r="J93" s="2"/>
      <c r="K93" s="2"/>
      <c r="L93" s="2"/>
      <c r="M93" s="2"/>
      <c r="N93" s="3"/>
      <c r="O93" s="3"/>
    </row>
    <row r="94" spans="1:15" x14ac:dyDescent="0.25">
      <c r="A94" s="7">
        <v>38441</v>
      </c>
      <c r="B94" s="8" t="s">
        <v>16</v>
      </c>
      <c r="C94" s="8" t="s">
        <v>27</v>
      </c>
      <c r="D94" s="8" t="s">
        <v>66</v>
      </c>
      <c r="E94" s="8" t="s">
        <v>122</v>
      </c>
      <c r="F94" s="9">
        <v>3730.5019999999995</v>
      </c>
      <c r="G94" s="9">
        <v>6431.9</v>
      </c>
      <c r="I94" s="2"/>
      <c r="J94" s="2"/>
      <c r="K94" s="2"/>
      <c r="L94" s="2"/>
      <c r="M94" s="2"/>
      <c r="N94" s="3"/>
      <c r="O94" s="3"/>
    </row>
    <row r="95" spans="1:15" x14ac:dyDescent="0.25">
      <c r="A95" s="7">
        <v>38417</v>
      </c>
      <c r="B95" s="8" t="s">
        <v>16</v>
      </c>
      <c r="C95" s="8" t="s">
        <v>10</v>
      </c>
      <c r="D95" s="8" t="s">
        <v>28</v>
      </c>
      <c r="E95" s="8" t="s">
        <v>123</v>
      </c>
      <c r="F95" s="9">
        <v>3154.7064</v>
      </c>
      <c r="G95" s="9">
        <v>5346.96</v>
      </c>
      <c r="I95" s="2"/>
      <c r="J95" s="2"/>
      <c r="K95" s="2"/>
      <c r="L95" s="2"/>
      <c r="M95" s="2"/>
      <c r="N95" s="3"/>
      <c r="O95" s="3"/>
    </row>
    <row r="96" spans="1:15" x14ac:dyDescent="0.25">
      <c r="A96" s="7">
        <v>38352</v>
      </c>
      <c r="B96" s="8" t="s">
        <v>9</v>
      </c>
      <c r="C96" s="8" t="s">
        <v>17</v>
      </c>
      <c r="D96" s="8" t="s">
        <v>25</v>
      </c>
      <c r="E96" s="8" t="s">
        <v>124</v>
      </c>
      <c r="F96" s="9">
        <v>5394.1449999999995</v>
      </c>
      <c r="G96" s="9">
        <v>9300.25</v>
      </c>
      <c r="I96" s="2"/>
      <c r="J96" s="2"/>
      <c r="K96" s="2"/>
      <c r="L96" s="2"/>
      <c r="M96" s="2"/>
      <c r="N96" s="3"/>
      <c r="O96" s="3"/>
    </row>
    <row r="97" spans="1:15" x14ac:dyDescent="0.25">
      <c r="A97" s="7">
        <v>38627</v>
      </c>
      <c r="B97" s="8" t="s">
        <v>6</v>
      </c>
      <c r="C97" s="8" t="s">
        <v>31</v>
      </c>
      <c r="D97" s="8" t="s">
        <v>376</v>
      </c>
      <c r="E97" s="8" t="s">
        <v>125</v>
      </c>
      <c r="F97" s="9">
        <v>167.9623</v>
      </c>
      <c r="G97" s="9">
        <v>390.61</v>
      </c>
      <c r="I97" s="2"/>
      <c r="J97" s="2"/>
      <c r="K97" s="2"/>
      <c r="L97" s="2"/>
      <c r="M97" s="2"/>
      <c r="N97" s="3"/>
      <c r="O97" s="3"/>
    </row>
    <row r="98" spans="1:15" x14ac:dyDescent="0.25">
      <c r="A98" s="7">
        <v>38341</v>
      </c>
      <c r="B98" s="8" t="s">
        <v>16</v>
      </c>
      <c r="C98" s="8" t="s">
        <v>31</v>
      </c>
      <c r="D98" s="8" t="s">
        <v>66</v>
      </c>
      <c r="E98" s="8" t="s">
        <v>126</v>
      </c>
      <c r="F98" s="9">
        <v>5876.5946999999996</v>
      </c>
      <c r="G98" s="9">
        <v>9960.33</v>
      </c>
      <c r="I98" s="2"/>
      <c r="J98" s="2"/>
      <c r="K98" s="2"/>
      <c r="L98" s="2"/>
      <c r="M98" s="2"/>
      <c r="N98" s="3"/>
      <c r="O98" s="3"/>
    </row>
    <row r="99" spans="1:15" x14ac:dyDescent="0.25">
      <c r="A99" s="7">
        <v>38473</v>
      </c>
      <c r="B99" s="8" t="s">
        <v>16</v>
      </c>
      <c r="C99" s="8" t="s">
        <v>31</v>
      </c>
      <c r="D99" s="8" t="s">
        <v>51</v>
      </c>
      <c r="E99" s="8" t="s">
        <v>127</v>
      </c>
      <c r="F99" s="9">
        <v>6820.56</v>
      </c>
      <c r="G99" s="9">
        <v>9094.08</v>
      </c>
      <c r="I99" s="2"/>
      <c r="J99" s="2"/>
      <c r="K99" s="2"/>
      <c r="L99" s="2"/>
      <c r="M99" s="2"/>
      <c r="N99" s="3"/>
      <c r="O99" s="3"/>
    </row>
    <row r="100" spans="1:15" x14ac:dyDescent="0.25">
      <c r="A100" s="7">
        <v>38399</v>
      </c>
      <c r="B100" s="8" t="s">
        <v>9</v>
      </c>
      <c r="C100" s="8" t="s">
        <v>41</v>
      </c>
      <c r="D100" s="8" t="s">
        <v>11</v>
      </c>
      <c r="E100" s="8" t="s">
        <v>128</v>
      </c>
      <c r="F100" s="9">
        <v>6575.61</v>
      </c>
      <c r="G100" s="9">
        <v>8767.48</v>
      </c>
      <c r="I100" s="2"/>
      <c r="J100" s="2"/>
      <c r="K100" s="2"/>
      <c r="L100" s="2"/>
      <c r="M100" s="2"/>
      <c r="N100" s="3"/>
      <c r="O100" s="3"/>
    </row>
    <row r="101" spans="1:15" x14ac:dyDescent="0.25">
      <c r="A101" s="7">
        <v>38587</v>
      </c>
      <c r="B101" s="8" t="s">
        <v>9</v>
      </c>
      <c r="C101" s="8" t="s">
        <v>19</v>
      </c>
      <c r="D101" s="8" t="s">
        <v>376</v>
      </c>
      <c r="E101" s="8" t="s">
        <v>129</v>
      </c>
      <c r="F101" s="9">
        <v>4906.6270000000004</v>
      </c>
      <c r="G101" s="9">
        <v>8921.14</v>
      </c>
      <c r="I101" s="2"/>
      <c r="J101" s="2"/>
      <c r="K101" s="2"/>
      <c r="L101" s="2"/>
      <c r="M101" s="2"/>
      <c r="N101" s="3"/>
      <c r="O101" s="3"/>
    </row>
    <row r="102" spans="1:15" x14ac:dyDescent="0.25">
      <c r="A102" s="7">
        <v>38676</v>
      </c>
      <c r="B102" s="8" t="s">
        <v>13</v>
      </c>
      <c r="C102" s="8" t="s">
        <v>7</v>
      </c>
      <c r="D102" s="8" t="s">
        <v>68</v>
      </c>
      <c r="E102" s="8" t="s">
        <v>130</v>
      </c>
      <c r="F102" s="9">
        <v>1531.2128</v>
      </c>
      <c r="G102" s="9">
        <v>3560.96</v>
      </c>
      <c r="I102" s="2"/>
      <c r="J102" s="2"/>
      <c r="K102" s="2"/>
      <c r="L102" s="2"/>
      <c r="M102" s="2"/>
      <c r="N102" s="3"/>
      <c r="O102" s="3"/>
    </row>
    <row r="103" spans="1:15" x14ac:dyDescent="0.25">
      <c r="A103" s="7">
        <v>38632</v>
      </c>
      <c r="B103" s="8" t="s">
        <v>13</v>
      </c>
      <c r="C103" s="8" t="s">
        <v>7</v>
      </c>
      <c r="D103" s="8" t="s">
        <v>11</v>
      </c>
      <c r="E103" s="8" t="s">
        <v>131</v>
      </c>
      <c r="F103" s="9">
        <v>3464.6370000000002</v>
      </c>
      <c r="G103" s="9">
        <v>6299.34</v>
      </c>
      <c r="I103" s="2"/>
      <c r="J103" s="2"/>
      <c r="K103" s="2"/>
      <c r="L103" s="2"/>
      <c r="M103" s="2"/>
      <c r="N103" s="3"/>
      <c r="O103" s="3"/>
    </row>
    <row r="104" spans="1:15" x14ac:dyDescent="0.25">
      <c r="A104" s="7">
        <v>38428</v>
      </c>
      <c r="B104" s="8" t="s">
        <v>9</v>
      </c>
      <c r="C104" s="8" t="s">
        <v>7</v>
      </c>
      <c r="D104" s="8" t="s">
        <v>20</v>
      </c>
      <c r="E104" s="8" t="s">
        <v>132</v>
      </c>
      <c r="F104" s="9">
        <v>558.24749999999995</v>
      </c>
      <c r="G104" s="9">
        <v>1298.25</v>
      </c>
      <c r="I104" s="2"/>
      <c r="J104" s="2"/>
      <c r="K104" s="2"/>
      <c r="L104" s="2"/>
      <c r="M104" s="2"/>
      <c r="N104" s="3"/>
      <c r="O104" s="3"/>
    </row>
    <row r="105" spans="1:15" x14ac:dyDescent="0.25">
      <c r="A105" s="7">
        <v>38812</v>
      </c>
      <c r="B105" s="8" t="s">
        <v>9</v>
      </c>
      <c r="C105" s="8" t="s">
        <v>27</v>
      </c>
      <c r="D105" s="8" t="s">
        <v>20</v>
      </c>
      <c r="E105" s="8" t="s">
        <v>133</v>
      </c>
      <c r="F105" s="9">
        <v>4647.2855000000009</v>
      </c>
      <c r="G105" s="9">
        <v>8449.61</v>
      </c>
      <c r="I105" s="2"/>
      <c r="J105" s="2"/>
      <c r="K105" s="2"/>
      <c r="L105" s="2"/>
      <c r="M105" s="2"/>
      <c r="N105" s="3"/>
      <c r="O105" s="3"/>
    </row>
    <row r="106" spans="1:15" x14ac:dyDescent="0.25">
      <c r="A106" s="7">
        <v>38677</v>
      </c>
      <c r="B106" s="8" t="s">
        <v>5</v>
      </c>
      <c r="C106" s="8" t="s">
        <v>31</v>
      </c>
      <c r="D106" s="8" t="s">
        <v>45</v>
      </c>
      <c r="E106" s="8" t="s">
        <v>134</v>
      </c>
      <c r="F106" s="9">
        <v>1768.9535999999998</v>
      </c>
      <c r="G106" s="9">
        <v>3049.92</v>
      </c>
      <c r="I106" s="2"/>
      <c r="J106" s="2"/>
      <c r="K106" s="2"/>
      <c r="L106" s="2"/>
      <c r="M106" s="2"/>
      <c r="N106" s="3"/>
      <c r="O106" s="3"/>
    </row>
    <row r="107" spans="1:15" x14ac:dyDescent="0.25">
      <c r="A107" s="7">
        <v>38200</v>
      </c>
      <c r="B107" s="8" t="s">
        <v>9</v>
      </c>
      <c r="C107" s="8" t="s">
        <v>14</v>
      </c>
      <c r="D107" s="8" t="s">
        <v>25</v>
      </c>
      <c r="E107" s="8" t="s">
        <v>135</v>
      </c>
      <c r="F107" s="9">
        <v>4595.2060000000001</v>
      </c>
      <c r="G107" s="9">
        <v>8354.92</v>
      </c>
      <c r="I107" s="2"/>
      <c r="J107" s="2"/>
      <c r="K107" s="2"/>
      <c r="L107" s="2"/>
      <c r="M107" s="2"/>
      <c r="N107" s="3"/>
      <c r="O107" s="3"/>
    </row>
    <row r="108" spans="1:15" x14ac:dyDescent="0.25">
      <c r="A108" s="7">
        <v>38850</v>
      </c>
      <c r="B108" s="8" t="s">
        <v>13</v>
      </c>
      <c r="C108" s="8" t="s">
        <v>10</v>
      </c>
      <c r="D108" s="8" t="s">
        <v>28</v>
      </c>
      <c r="E108" s="8" t="s">
        <v>136</v>
      </c>
      <c r="F108" s="9">
        <v>2666.1385999999998</v>
      </c>
      <c r="G108" s="9">
        <v>7205.78</v>
      </c>
      <c r="I108" s="2"/>
      <c r="J108" s="2"/>
      <c r="K108" s="2"/>
      <c r="L108" s="2"/>
      <c r="M108" s="2"/>
      <c r="N108" s="3"/>
      <c r="O108" s="3"/>
    </row>
    <row r="109" spans="1:15" x14ac:dyDescent="0.25">
      <c r="A109" s="7">
        <v>38611</v>
      </c>
      <c r="B109" s="8" t="s">
        <v>5</v>
      </c>
      <c r="C109" s="8" t="s">
        <v>7</v>
      </c>
      <c r="D109" s="8" t="s">
        <v>53</v>
      </c>
      <c r="E109" s="8" t="s">
        <v>137</v>
      </c>
      <c r="F109" s="9">
        <v>266.30239999999998</v>
      </c>
      <c r="G109" s="9">
        <v>451.36</v>
      </c>
      <c r="I109" s="2"/>
      <c r="J109" s="2"/>
      <c r="K109" s="2"/>
      <c r="L109" s="2"/>
      <c r="M109" s="2"/>
      <c r="N109" s="3"/>
      <c r="O109" s="3"/>
    </row>
    <row r="110" spans="1:15" x14ac:dyDescent="0.25">
      <c r="A110" s="7">
        <v>38816</v>
      </c>
      <c r="B110" s="8" t="s">
        <v>16</v>
      </c>
      <c r="C110" s="8" t="s">
        <v>7</v>
      </c>
      <c r="D110" s="8" t="s">
        <v>34</v>
      </c>
      <c r="E110" s="8" t="s">
        <v>138</v>
      </c>
      <c r="F110" s="9">
        <v>2647.4331999999999</v>
      </c>
      <c r="G110" s="9">
        <v>4564.54</v>
      </c>
      <c r="I110" s="2"/>
      <c r="J110" s="2"/>
      <c r="K110" s="2"/>
      <c r="L110" s="2"/>
      <c r="M110" s="2"/>
      <c r="N110" s="3"/>
      <c r="O110" s="3"/>
    </row>
    <row r="111" spans="1:15" x14ac:dyDescent="0.25">
      <c r="A111" s="7">
        <v>38611</v>
      </c>
      <c r="B111" s="8" t="s">
        <v>5</v>
      </c>
      <c r="C111" s="8" t="s">
        <v>31</v>
      </c>
      <c r="D111" s="8" t="s">
        <v>28</v>
      </c>
      <c r="E111" s="8" t="s">
        <v>139</v>
      </c>
      <c r="F111" s="9">
        <v>1805.7295000000001</v>
      </c>
      <c r="G111" s="9">
        <v>4880.3500000000004</v>
      </c>
      <c r="I111" s="2"/>
      <c r="J111" s="2"/>
      <c r="K111" s="2"/>
      <c r="L111" s="2"/>
      <c r="M111" s="2"/>
      <c r="N111" s="3"/>
      <c r="O111" s="3"/>
    </row>
    <row r="112" spans="1:15" x14ac:dyDescent="0.25">
      <c r="A112" s="7">
        <v>38763</v>
      </c>
      <c r="B112" s="8" t="s">
        <v>9</v>
      </c>
      <c r="C112" s="8" t="s">
        <v>7</v>
      </c>
      <c r="D112" s="8" t="s">
        <v>20</v>
      </c>
      <c r="E112" s="8" t="s">
        <v>140</v>
      </c>
      <c r="F112" s="9">
        <v>58.759700000000002</v>
      </c>
      <c r="G112" s="9">
        <v>158.81</v>
      </c>
      <c r="I112" s="2"/>
      <c r="J112" s="2"/>
      <c r="K112" s="2"/>
      <c r="L112" s="2"/>
      <c r="M112" s="2"/>
      <c r="N112" s="3"/>
      <c r="O112" s="3"/>
    </row>
    <row r="113" spans="1:15" x14ac:dyDescent="0.25">
      <c r="A113" s="7">
        <v>38178</v>
      </c>
      <c r="B113" s="8" t="s">
        <v>13</v>
      </c>
      <c r="C113" s="8" t="s">
        <v>7</v>
      </c>
      <c r="D113" s="8" t="s">
        <v>25</v>
      </c>
      <c r="E113" s="8" t="s">
        <v>141</v>
      </c>
      <c r="F113" s="9">
        <v>1904.6734000000001</v>
      </c>
      <c r="G113" s="9">
        <v>3228.26</v>
      </c>
      <c r="I113" s="2"/>
      <c r="J113" s="2"/>
      <c r="K113" s="2"/>
      <c r="L113" s="2"/>
      <c r="M113" s="2"/>
      <c r="N113" s="3"/>
      <c r="O113" s="3"/>
    </row>
    <row r="114" spans="1:15" x14ac:dyDescent="0.25">
      <c r="A114" s="7">
        <v>38307</v>
      </c>
      <c r="B114" s="8" t="s">
        <v>16</v>
      </c>
      <c r="C114" s="8" t="s">
        <v>41</v>
      </c>
      <c r="D114" s="8" t="s">
        <v>32</v>
      </c>
      <c r="E114" s="8" t="s">
        <v>142</v>
      </c>
      <c r="F114" s="9">
        <v>5399.0169999999998</v>
      </c>
      <c r="G114" s="9">
        <v>9308.65</v>
      </c>
      <c r="I114" s="2"/>
      <c r="J114" s="2"/>
      <c r="K114" s="2"/>
      <c r="L114" s="2"/>
      <c r="M114" s="2"/>
      <c r="N114" s="3"/>
      <c r="O114" s="3"/>
    </row>
    <row r="115" spans="1:15" x14ac:dyDescent="0.25">
      <c r="A115" s="7">
        <v>38529</v>
      </c>
      <c r="B115" s="8" t="s">
        <v>9</v>
      </c>
      <c r="C115" s="8" t="s">
        <v>27</v>
      </c>
      <c r="D115" s="8" t="s">
        <v>376</v>
      </c>
      <c r="E115" s="8" t="s">
        <v>143</v>
      </c>
      <c r="F115" s="9">
        <v>1522.3184999999999</v>
      </c>
      <c r="G115" s="9">
        <v>3382.93</v>
      </c>
      <c r="I115" s="2"/>
      <c r="J115" s="2"/>
      <c r="K115" s="2"/>
      <c r="L115" s="2"/>
      <c r="M115" s="2"/>
      <c r="N115" s="3"/>
      <c r="O115" s="3"/>
    </row>
    <row r="116" spans="1:15" x14ac:dyDescent="0.25">
      <c r="A116" s="7">
        <v>38226</v>
      </c>
      <c r="B116" s="8" t="s">
        <v>5</v>
      </c>
      <c r="C116" s="8" t="s">
        <v>10</v>
      </c>
      <c r="D116" s="8" t="s">
        <v>11</v>
      </c>
      <c r="E116" s="8" t="s">
        <v>144</v>
      </c>
      <c r="F116" s="9">
        <v>4832.6850000000004</v>
      </c>
      <c r="G116" s="9">
        <v>8786.7000000000007</v>
      </c>
      <c r="I116" s="2"/>
      <c r="J116" s="2"/>
      <c r="K116" s="2"/>
      <c r="L116" s="2"/>
      <c r="M116" s="2"/>
      <c r="N116" s="3"/>
      <c r="O116" s="3"/>
    </row>
    <row r="117" spans="1:15" x14ac:dyDescent="0.25">
      <c r="A117" s="7">
        <v>38595</v>
      </c>
      <c r="B117" s="8" t="s">
        <v>5</v>
      </c>
      <c r="C117" s="8" t="s">
        <v>27</v>
      </c>
      <c r="D117" s="8" t="s">
        <v>51</v>
      </c>
      <c r="E117" s="8" t="s">
        <v>145</v>
      </c>
      <c r="F117" s="9">
        <v>677.31239999999991</v>
      </c>
      <c r="G117" s="9">
        <v>1167.78</v>
      </c>
      <c r="I117" s="2"/>
      <c r="J117" s="2"/>
      <c r="K117" s="2"/>
      <c r="L117" s="2"/>
      <c r="M117" s="2"/>
      <c r="N117" s="3"/>
      <c r="O117" s="3"/>
    </row>
    <row r="118" spans="1:15" x14ac:dyDescent="0.25">
      <c r="A118" s="7">
        <v>38665</v>
      </c>
      <c r="B118" s="8" t="s">
        <v>9</v>
      </c>
      <c r="C118" s="8" t="s">
        <v>14</v>
      </c>
      <c r="D118" s="8" t="s">
        <v>45</v>
      </c>
      <c r="E118" s="8" t="s">
        <v>146</v>
      </c>
      <c r="F118" s="9">
        <v>203.685</v>
      </c>
      <c r="G118" s="9">
        <v>271.58</v>
      </c>
      <c r="I118" s="2"/>
      <c r="J118" s="2"/>
      <c r="K118" s="2"/>
      <c r="L118" s="2"/>
      <c r="M118" s="2"/>
      <c r="N118" s="3"/>
      <c r="O118" s="3"/>
    </row>
    <row r="119" spans="1:15" x14ac:dyDescent="0.25">
      <c r="A119" s="7">
        <v>38330</v>
      </c>
      <c r="B119" s="8" t="s">
        <v>5</v>
      </c>
      <c r="C119" s="8" t="s">
        <v>27</v>
      </c>
      <c r="D119" s="8" t="s">
        <v>20</v>
      </c>
      <c r="E119" s="8" t="s">
        <v>147</v>
      </c>
      <c r="F119" s="9">
        <v>627.28200000000004</v>
      </c>
      <c r="G119" s="9">
        <v>1393.96</v>
      </c>
      <c r="I119" s="2"/>
      <c r="J119" s="2"/>
      <c r="K119" s="2"/>
      <c r="L119" s="2"/>
      <c r="M119" s="2"/>
      <c r="N119" s="3"/>
      <c r="O119" s="3"/>
    </row>
    <row r="120" spans="1:15" x14ac:dyDescent="0.25">
      <c r="A120" s="7">
        <v>38797</v>
      </c>
      <c r="B120" s="8" t="s">
        <v>13</v>
      </c>
      <c r="C120" s="8" t="s">
        <v>17</v>
      </c>
      <c r="D120" s="8" t="s">
        <v>376</v>
      </c>
      <c r="E120" s="8" t="s">
        <v>148</v>
      </c>
      <c r="F120" s="9">
        <v>2464.9074999999998</v>
      </c>
      <c r="G120" s="9">
        <v>4481.6499999999996</v>
      </c>
      <c r="I120" s="2"/>
      <c r="J120" s="2"/>
      <c r="K120" s="2"/>
      <c r="L120" s="2"/>
      <c r="M120" s="2"/>
      <c r="N120" s="3"/>
      <c r="O120" s="3"/>
    </row>
    <row r="121" spans="1:15" x14ac:dyDescent="0.25">
      <c r="A121" s="7">
        <v>38325</v>
      </c>
      <c r="B121" s="8" t="s">
        <v>13</v>
      </c>
      <c r="C121" s="8" t="s">
        <v>17</v>
      </c>
      <c r="D121" s="8" t="s">
        <v>32</v>
      </c>
      <c r="E121" s="8" t="s">
        <v>149</v>
      </c>
      <c r="F121" s="9">
        <v>1980.135</v>
      </c>
      <c r="G121" s="9">
        <v>2640.18</v>
      </c>
      <c r="I121" s="2"/>
      <c r="J121" s="2"/>
      <c r="K121" s="2"/>
      <c r="L121" s="2"/>
      <c r="M121" s="2"/>
      <c r="N121" s="3"/>
      <c r="O121" s="3"/>
    </row>
    <row r="122" spans="1:15" x14ac:dyDescent="0.25">
      <c r="A122" s="7">
        <v>38752</v>
      </c>
      <c r="B122" s="8" t="s">
        <v>13</v>
      </c>
      <c r="C122" s="8" t="s">
        <v>7</v>
      </c>
      <c r="D122" s="8" t="s">
        <v>25</v>
      </c>
      <c r="E122" s="8" t="s">
        <v>150</v>
      </c>
      <c r="F122" s="9">
        <v>1142.9829999999999</v>
      </c>
      <c r="G122" s="9">
        <v>2658.1</v>
      </c>
      <c r="I122" s="2"/>
      <c r="J122" s="2"/>
      <c r="K122" s="2"/>
      <c r="L122" s="2"/>
      <c r="M122" s="2"/>
      <c r="N122" s="3"/>
      <c r="O122" s="3"/>
    </row>
    <row r="123" spans="1:15" x14ac:dyDescent="0.25">
      <c r="A123" s="7">
        <v>38700</v>
      </c>
      <c r="B123" s="8" t="s">
        <v>9</v>
      </c>
      <c r="C123" s="8" t="s">
        <v>7</v>
      </c>
      <c r="D123" s="8" t="s">
        <v>53</v>
      </c>
      <c r="E123" s="8" t="s">
        <v>151</v>
      </c>
      <c r="F123" s="9">
        <v>947.63829999999996</v>
      </c>
      <c r="G123" s="9">
        <v>2203.81</v>
      </c>
      <c r="I123" s="2"/>
      <c r="J123" s="2"/>
      <c r="K123" s="2"/>
      <c r="L123" s="2"/>
      <c r="M123" s="2"/>
      <c r="N123" s="3"/>
      <c r="O123" s="3"/>
    </row>
    <row r="124" spans="1:15" x14ac:dyDescent="0.25">
      <c r="A124" s="7">
        <v>38673</v>
      </c>
      <c r="B124" s="8" t="s">
        <v>9</v>
      </c>
      <c r="C124" s="8" t="s">
        <v>17</v>
      </c>
      <c r="D124" s="8" t="s">
        <v>20</v>
      </c>
      <c r="E124" s="8" t="s">
        <v>152</v>
      </c>
      <c r="F124" s="9">
        <v>4276.9175999999998</v>
      </c>
      <c r="G124" s="9">
        <v>9946.32</v>
      </c>
      <c r="I124" s="2"/>
      <c r="J124" s="2"/>
      <c r="K124" s="2"/>
      <c r="L124" s="2"/>
      <c r="M124" s="2"/>
      <c r="N124" s="3"/>
      <c r="O124" s="3"/>
    </row>
    <row r="125" spans="1:15" x14ac:dyDescent="0.25">
      <c r="A125" s="7">
        <v>38348</v>
      </c>
      <c r="B125" s="8" t="s">
        <v>13</v>
      </c>
      <c r="C125" s="8" t="s">
        <v>27</v>
      </c>
      <c r="D125" s="8" t="s">
        <v>32</v>
      </c>
      <c r="E125" s="8" t="s">
        <v>153</v>
      </c>
      <c r="F125" s="9">
        <v>5832.4125000000004</v>
      </c>
      <c r="G125" s="9">
        <v>7776.55</v>
      </c>
      <c r="I125" s="2"/>
      <c r="J125" s="2"/>
      <c r="K125" s="2"/>
      <c r="L125" s="2"/>
      <c r="M125" s="2"/>
      <c r="N125" s="3"/>
      <c r="O125" s="3"/>
    </row>
    <row r="126" spans="1:15" x14ac:dyDescent="0.25">
      <c r="A126" s="7">
        <v>38313</v>
      </c>
      <c r="B126" s="8" t="s">
        <v>9</v>
      </c>
      <c r="C126" s="8" t="s">
        <v>10</v>
      </c>
      <c r="D126" s="8" t="s">
        <v>32</v>
      </c>
      <c r="E126" s="8" t="s">
        <v>154</v>
      </c>
      <c r="F126" s="9">
        <v>7012.7711500000005</v>
      </c>
      <c r="G126" s="9">
        <v>7500.29</v>
      </c>
      <c r="I126" s="2"/>
      <c r="J126" s="2"/>
      <c r="K126" s="2"/>
      <c r="L126" s="2"/>
      <c r="M126" s="2"/>
      <c r="N126" s="3"/>
      <c r="O126" s="3"/>
    </row>
    <row r="127" spans="1:15" x14ac:dyDescent="0.25">
      <c r="A127" s="7">
        <v>38638</v>
      </c>
      <c r="B127" s="8" t="s">
        <v>5</v>
      </c>
      <c r="C127" s="8" t="s">
        <v>31</v>
      </c>
      <c r="D127" s="8" t="s">
        <v>22</v>
      </c>
      <c r="E127" s="8" t="s">
        <v>155</v>
      </c>
      <c r="F127" s="9">
        <v>18.072799999999997</v>
      </c>
      <c r="G127" s="9">
        <v>31.16</v>
      </c>
      <c r="I127" s="2"/>
      <c r="J127" s="2"/>
      <c r="K127" s="2"/>
      <c r="L127" s="2"/>
      <c r="M127" s="2"/>
      <c r="N127" s="3"/>
      <c r="O127" s="3"/>
    </row>
    <row r="128" spans="1:15" x14ac:dyDescent="0.25">
      <c r="A128" s="7">
        <v>38373</v>
      </c>
      <c r="B128" s="8" t="s">
        <v>6</v>
      </c>
      <c r="C128" s="8" t="s">
        <v>14</v>
      </c>
      <c r="D128" s="8" t="s">
        <v>51</v>
      </c>
      <c r="E128" s="8" t="s">
        <v>156</v>
      </c>
      <c r="F128" s="9">
        <v>8615.6224000000002</v>
      </c>
      <c r="G128" s="9">
        <v>9790.48</v>
      </c>
      <c r="I128" s="2"/>
      <c r="J128" s="2"/>
      <c r="K128" s="2"/>
      <c r="L128" s="2"/>
      <c r="M128" s="2"/>
      <c r="N128" s="3"/>
      <c r="O128" s="3"/>
    </row>
    <row r="129" spans="1:15" x14ac:dyDescent="0.25">
      <c r="A129" s="7">
        <v>38867</v>
      </c>
      <c r="B129" s="8" t="s">
        <v>5</v>
      </c>
      <c r="C129" s="8" t="s">
        <v>14</v>
      </c>
      <c r="D129" s="8" t="s">
        <v>20</v>
      </c>
      <c r="E129" s="8" t="s">
        <v>157</v>
      </c>
      <c r="F129" s="9">
        <v>1117.5012999999999</v>
      </c>
      <c r="G129" s="9">
        <v>1894.07</v>
      </c>
      <c r="I129" s="2"/>
      <c r="J129" s="2"/>
      <c r="K129" s="2"/>
      <c r="L129" s="2"/>
      <c r="M129" s="2"/>
      <c r="N129" s="3"/>
      <c r="O129" s="3"/>
    </row>
    <row r="130" spans="1:15" x14ac:dyDescent="0.25">
      <c r="A130" s="7">
        <v>38534</v>
      </c>
      <c r="B130" s="8" t="s">
        <v>9</v>
      </c>
      <c r="C130" s="8" t="s">
        <v>19</v>
      </c>
      <c r="D130" s="8" t="s">
        <v>22</v>
      </c>
      <c r="E130" s="8" t="s">
        <v>158</v>
      </c>
      <c r="F130" s="9">
        <v>5412.7864</v>
      </c>
      <c r="G130" s="9">
        <v>7959.98</v>
      </c>
      <c r="I130" s="2"/>
      <c r="J130" s="2"/>
      <c r="K130" s="2"/>
      <c r="L130" s="2"/>
      <c r="M130" s="2"/>
      <c r="N130" s="3"/>
      <c r="O130" s="3"/>
    </row>
    <row r="131" spans="1:15" x14ac:dyDescent="0.25">
      <c r="A131" s="7">
        <v>38618</v>
      </c>
      <c r="B131" s="8" t="s">
        <v>9</v>
      </c>
      <c r="C131" s="8" t="s">
        <v>17</v>
      </c>
      <c r="D131" s="8" t="s">
        <v>53</v>
      </c>
      <c r="E131" s="8" t="s">
        <v>159</v>
      </c>
      <c r="F131" s="9">
        <v>2280.1692000000003</v>
      </c>
      <c r="G131" s="9">
        <v>3353.19</v>
      </c>
      <c r="I131" s="2"/>
      <c r="J131" s="2"/>
      <c r="K131" s="2"/>
      <c r="L131" s="2"/>
      <c r="M131" s="2"/>
      <c r="N131" s="3"/>
      <c r="O131" s="3"/>
    </row>
    <row r="132" spans="1:15" x14ac:dyDescent="0.25">
      <c r="A132" s="7">
        <v>38572</v>
      </c>
      <c r="B132" s="8" t="s">
        <v>9</v>
      </c>
      <c r="C132" s="8" t="s">
        <v>41</v>
      </c>
      <c r="D132" s="8" t="s">
        <v>25</v>
      </c>
      <c r="E132" s="8" t="s">
        <v>160</v>
      </c>
      <c r="F132" s="9">
        <v>2237.4629</v>
      </c>
      <c r="G132" s="9">
        <v>3792.31</v>
      </c>
      <c r="I132" s="2"/>
      <c r="J132" s="2"/>
      <c r="K132" s="2"/>
      <c r="L132" s="2"/>
      <c r="M132" s="2"/>
      <c r="N132" s="3"/>
      <c r="O132" s="3"/>
    </row>
    <row r="133" spans="1:15" x14ac:dyDescent="0.25">
      <c r="A133" s="7">
        <v>38862</v>
      </c>
      <c r="B133" s="8" t="s">
        <v>5</v>
      </c>
      <c r="C133" s="8" t="s">
        <v>27</v>
      </c>
      <c r="D133" s="8" t="s">
        <v>22</v>
      </c>
      <c r="E133" s="8" t="s">
        <v>161</v>
      </c>
      <c r="F133" s="9">
        <v>1259.0744</v>
      </c>
      <c r="G133" s="9">
        <v>2928.08</v>
      </c>
      <c r="I133" s="2"/>
      <c r="J133" s="2"/>
      <c r="K133" s="2"/>
      <c r="L133" s="2"/>
      <c r="M133" s="2"/>
      <c r="N133" s="3"/>
      <c r="O133" s="3"/>
    </row>
    <row r="134" spans="1:15" x14ac:dyDescent="0.25">
      <c r="A134" s="7">
        <v>38676</v>
      </c>
      <c r="B134" s="8" t="s">
        <v>9</v>
      </c>
      <c r="C134" s="8" t="s">
        <v>14</v>
      </c>
      <c r="D134" s="8" t="s">
        <v>32</v>
      </c>
      <c r="E134" s="8" t="s">
        <v>162</v>
      </c>
      <c r="F134" s="9">
        <v>1950.3045000000002</v>
      </c>
      <c r="G134" s="9">
        <v>4334.01</v>
      </c>
      <c r="I134" s="2"/>
      <c r="J134" s="2"/>
      <c r="K134" s="2"/>
      <c r="L134" s="2"/>
      <c r="M134" s="2"/>
      <c r="N134" s="3"/>
      <c r="O134" s="3"/>
    </row>
    <row r="135" spans="1:15" x14ac:dyDescent="0.25">
      <c r="A135" s="7">
        <v>38754</v>
      </c>
      <c r="B135" s="8" t="s">
        <v>9</v>
      </c>
      <c r="C135" s="8" t="s">
        <v>41</v>
      </c>
      <c r="D135" s="8" t="s">
        <v>34</v>
      </c>
      <c r="E135" s="8" t="s">
        <v>163</v>
      </c>
      <c r="F135" s="9">
        <v>3446.4241999999999</v>
      </c>
      <c r="G135" s="9">
        <v>8014.94</v>
      </c>
      <c r="I135" s="2"/>
      <c r="J135" s="2"/>
      <c r="K135" s="2"/>
      <c r="L135" s="2"/>
      <c r="M135" s="2"/>
      <c r="N135" s="3"/>
      <c r="O135" s="3"/>
    </row>
    <row r="136" spans="1:15" x14ac:dyDescent="0.25">
      <c r="A136" s="7">
        <v>38361</v>
      </c>
      <c r="B136" s="8" t="s">
        <v>13</v>
      </c>
      <c r="C136" s="8" t="s">
        <v>31</v>
      </c>
      <c r="D136" s="8" t="s">
        <v>20</v>
      </c>
      <c r="E136" s="8" t="s">
        <v>164</v>
      </c>
      <c r="F136" s="9">
        <v>3330.0135</v>
      </c>
      <c r="G136" s="9">
        <v>7400.03</v>
      </c>
      <c r="I136" s="2"/>
      <c r="J136" s="2"/>
      <c r="K136" s="2"/>
      <c r="L136" s="2"/>
      <c r="M136" s="2"/>
      <c r="N136" s="3"/>
      <c r="O136" s="3"/>
    </row>
    <row r="137" spans="1:15" x14ac:dyDescent="0.25">
      <c r="A137" s="7">
        <v>38628</v>
      </c>
      <c r="B137" s="8" t="s">
        <v>6</v>
      </c>
      <c r="C137" s="8" t="s">
        <v>19</v>
      </c>
      <c r="D137" s="8" t="s">
        <v>39</v>
      </c>
      <c r="E137" s="8" t="s">
        <v>165</v>
      </c>
      <c r="F137" s="9">
        <v>9189.7783999999992</v>
      </c>
      <c r="G137" s="9">
        <v>9828.64</v>
      </c>
      <c r="I137" s="2"/>
      <c r="J137" s="2"/>
      <c r="K137" s="2"/>
      <c r="L137" s="2"/>
      <c r="M137" s="2"/>
      <c r="N137" s="3"/>
      <c r="O137" s="3"/>
    </row>
    <row r="138" spans="1:15" x14ac:dyDescent="0.25">
      <c r="A138" s="7">
        <v>38216</v>
      </c>
      <c r="B138" s="8" t="s">
        <v>6</v>
      </c>
      <c r="C138" s="8" t="s">
        <v>14</v>
      </c>
      <c r="D138" s="8" t="s">
        <v>68</v>
      </c>
      <c r="E138" s="8" t="s">
        <v>166</v>
      </c>
      <c r="F138" s="9">
        <v>3418.5360000000005</v>
      </c>
      <c r="G138" s="9">
        <v>6215.52</v>
      </c>
      <c r="I138" s="2"/>
      <c r="J138" s="2"/>
      <c r="K138" s="2"/>
      <c r="L138" s="2"/>
      <c r="M138" s="2"/>
      <c r="N138" s="3"/>
      <c r="O138" s="3"/>
    </row>
    <row r="139" spans="1:15" x14ac:dyDescent="0.25">
      <c r="A139" s="7">
        <v>38568</v>
      </c>
      <c r="B139" s="8" t="s">
        <v>13</v>
      </c>
      <c r="C139" s="8" t="s">
        <v>17</v>
      </c>
      <c r="D139" s="8" t="s">
        <v>22</v>
      </c>
      <c r="E139" s="8" t="s">
        <v>167</v>
      </c>
      <c r="F139" s="9">
        <v>4911.2464500000006</v>
      </c>
      <c r="G139" s="9">
        <v>5252.67</v>
      </c>
      <c r="I139" s="2"/>
      <c r="J139" s="2"/>
      <c r="K139" s="2"/>
      <c r="L139" s="2"/>
      <c r="M139" s="2"/>
      <c r="N139" s="3"/>
      <c r="O139" s="3"/>
    </row>
    <row r="140" spans="1:15" x14ac:dyDescent="0.25">
      <c r="A140" s="7">
        <v>38237</v>
      </c>
      <c r="B140" s="8" t="s">
        <v>9</v>
      </c>
      <c r="C140" s="8" t="s">
        <v>17</v>
      </c>
      <c r="D140" s="8" t="s">
        <v>28</v>
      </c>
      <c r="E140" s="8" t="s">
        <v>168</v>
      </c>
      <c r="F140" s="9">
        <v>1864.6688000000001</v>
      </c>
      <c r="G140" s="9">
        <v>2742.16</v>
      </c>
      <c r="I140" s="2"/>
      <c r="J140" s="2"/>
      <c r="K140" s="2"/>
      <c r="L140" s="2"/>
      <c r="M140" s="2"/>
      <c r="N140" s="3"/>
      <c r="O140" s="3"/>
    </row>
    <row r="141" spans="1:15" x14ac:dyDescent="0.25">
      <c r="A141" s="7">
        <v>38589</v>
      </c>
      <c r="B141" s="8" t="s">
        <v>5</v>
      </c>
      <c r="C141" s="8" t="s">
        <v>19</v>
      </c>
      <c r="D141" s="8" t="s">
        <v>66</v>
      </c>
      <c r="E141" s="8" t="s">
        <v>169</v>
      </c>
      <c r="F141" s="9">
        <v>2050.4450000000002</v>
      </c>
      <c r="G141" s="9">
        <v>3535.25</v>
      </c>
      <c r="I141" s="2"/>
      <c r="J141" s="2"/>
      <c r="K141" s="2"/>
      <c r="L141" s="2"/>
      <c r="M141" s="2"/>
      <c r="N141" s="3"/>
      <c r="O141" s="3"/>
    </row>
    <row r="142" spans="1:15" x14ac:dyDescent="0.25">
      <c r="A142" s="7">
        <v>38357</v>
      </c>
      <c r="B142" s="8" t="s">
        <v>5</v>
      </c>
      <c r="C142" s="8" t="s">
        <v>41</v>
      </c>
      <c r="D142" s="8" t="s">
        <v>39</v>
      </c>
      <c r="E142" s="8" t="s">
        <v>170</v>
      </c>
      <c r="F142" s="9">
        <v>644.46879999999987</v>
      </c>
      <c r="G142" s="9">
        <v>1092.32</v>
      </c>
      <c r="I142" s="2"/>
      <c r="J142" s="2"/>
      <c r="K142" s="2"/>
      <c r="L142" s="2"/>
      <c r="M142" s="2"/>
      <c r="N142" s="3"/>
      <c r="O142" s="3"/>
    </row>
    <row r="143" spans="1:15" x14ac:dyDescent="0.25">
      <c r="A143" s="7">
        <v>38169</v>
      </c>
      <c r="B143" s="8" t="s">
        <v>9</v>
      </c>
      <c r="C143" s="8" t="s">
        <v>19</v>
      </c>
      <c r="D143" s="8" t="s">
        <v>39</v>
      </c>
      <c r="E143" s="8" t="s">
        <v>171</v>
      </c>
      <c r="F143" s="9">
        <v>105.4019</v>
      </c>
      <c r="G143" s="9">
        <v>284.87</v>
      </c>
      <c r="I143" s="2"/>
      <c r="J143" s="2"/>
      <c r="K143" s="2"/>
      <c r="L143" s="2"/>
      <c r="M143" s="2"/>
      <c r="N143" s="3"/>
      <c r="O143" s="3"/>
    </row>
    <row r="144" spans="1:15" x14ac:dyDescent="0.25">
      <c r="A144" s="7">
        <v>38394</v>
      </c>
      <c r="B144" s="8" t="s">
        <v>6</v>
      </c>
      <c r="C144" s="8" t="s">
        <v>27</v>
      </c>
      <c r="D144" s="8" t="s">
        <v>66</v>
      </c>
      <c r="E144" s="8" t="s">
        <v>172</v>
      </c>
      <c r="F144" s="9">
        <v>3639.0150000000003</v>
      </c>
      <c r="G144" s="9">
        <v>4852.0200000000004</v>
      </c>
      <c r="I144" s="2"/>
      <c r="J144" s="2"/>
      <c r="K144" s="2"/>
      <c r="L144" s="2"/>
      <c r="M144" s="2"/>
      <c r="N144" s="3"/>
      <c r="O144" s="3"/>
    </row>
    <row r="145" spans="1:15" x14ac:dyDescent="0.25">
      <c r="A145" s="7">
        <v>38346</v>
      </c>
      <c r="B145" s="8" t="s">
        <v>6</v>
      </c>
      <c r="C145" s="8" t="s">
        <v>41</v>
      </c>
      <c r="D145" s="8" t="s">
        <v>28</v>
      </c>
      <c r="E145" s="8" t="s">
        <v>173</v>
      </c>
      <c r="F145" s="9">
        <v>3343.9950000000003</v>
      </c>
      <c r="G145" s="9">
        <v>7431.1</v>
      </c>
      <c r="I145" s="2"/>
      <c r="J145" s="2"/>
      <c r="K145" s="2"/>
      <c r="L145" s="2"/>
      <c r="M145" s="2"/>
      <c r="N145" s="3"/>
      <c r="O145" s="3"/>
    </row>
    <row r="146" spans="1:15" x14ac:dyDescent="0.25">
      <c r="A146" s="7">
        <v>38460</v>
      </c>
      <c r="B146" s="8" t="s">
        <v>5</v>
      </c>
      <c r="C146" s="8" t="s">
        <v>10</v>
      </c>
      <c r="D146" s="8" t="s">
        <v>51</v>
      </c>
      <c r="E146" s="8" t="s">
        <v>174</v>
      </c>
      <c r="F146" s="9">
        <v>45.006500000000003</v>
      </c>
      <c r="G146" s="9">
        <v>81.83</v>
      </c>
      <c r="I146" s="2"/>
      <c r="J146" s="2"/>
      <c r="K146" s="2"/>
      <c r="L146" s="2"/>
      <c r="M146" s="2"/>
      <c r="N146" s="3"/>
      <c r="O146" s="3"/>
    </row>
    <row r="147" spans="1:15" x14ac:dyDescent="0.25">
      <c r="A147" s="7">
        <v>38833</v>
      </c>
      <c r="B147" s="8" t="s">
        <v>16</v>
      </c>
      <c r="C147" s="8" t="s">
        <v>17</v>
      </c>
      <c r="D147" s="8" t="s">
        <v>68</v>
      </c>
      <c r="E147" s="8" t="s">
        <v>175</v>
      </c>
      <c r="F147" s="9">
        <v>7054.7752</v>
      </c>
      <c r="G147" s="9">
        <v>8016.79</v>
      </c>
      <c r="I147" s="2"/>
      <c r="J147" s="2"/>
      <c r="K147" s="2"/>
      <c r="L147" s="2"/>
      <c r="M147" s="2"/>
      <c r="N147" s="3"/>
      <c r="O147" s="3"/>
    </row>
    <row r="148" spans="1:15" x14ac:dyDescent="0.25">
      <c r="A148" s="7">
        <v>38847</v>
      </c>
      <c r="B148" s="8" t="s">
        <v>9</v>
      </c>
      <c r="C148" s="8" t="s">
        <v>27</v>
      </c>
      <c r="D148" s="8" t="s">
        <v>51</v>
      </c>
      <c r="E148" s="8" t="s">
        <v>176</v>
      </c>
      <c r="F148" s="9">
        <v>1855.4204999999999</v>
      </c>
      <c r="G148" s="9">
        <v>5014.6499999999996</v>
      </c>
      <c r="I148" s="2"/>
      <c r="J148" s="2"/>
      <c r="K148" s="2"/>
      <c r="L148" s="2"/>
      <c r="M148" s="2"/>
      <c r="N148" s="3"/>
      <c r="O148" s="3"/>
    </row>
    <row r="149" spans="1:15" x14ac:dyDescent="0.25">
      <c r="A149" s="7">
        <v>38725</v>
      </c>
      <c r="B149" s="8" t="s">
        <v>13</v>
      </c>
      <c r="C149" s="8" t="s">
        <v>10</v>
      </c>
      <c r="D149" s="8" t="s">
        <v>66</v>
      </c>
      <c r="E149" s="8" t="s">
        <v>177</v>
      </c>
      <c r="F149" s="9">
        <v>2173.2177999999999</v>
      </c>
      <c r="G149" s="9">
        <v>3683.42</v>
      </c>
      <c r="I149" s="2"/>
      <c r="J149" s="2"/>
      <c r="K149" s="2"/>
      <c r="L149" s="2"/>
      <c r="M149" s="2"/>
      <c r="N149" s="3"/>
      <c r="O149" s="3"/>
    </row>
    <row r="150" spans="1:15" x14ac:dyDescent="0.25">
      <c r="A150" s="7">
        <v>38335</v>
      </c>
      <c r="B150" s="8" t="s">
        <v>9</v>
      </c>
      <c r="C150" s="8" t="s">
        <v>27</v>
      </c>
      <c r="D150" s="8" t="s">
        <v>22</v>
      </c>
      <c r="E150" s="8" t="s">
        <v>178</v>
      </c>
      <c r="F150" s="9">
        <v>5300.6646000000001</v>
      </c>
      <c r="G150" s="9">
        <v>5669.16</v>
      </c>
      <c r="I150" s="2"/>
      <c r="J150" s="2"/>
      <c r="K150" s="2"/>
      <c r="L150" s="2"/>
      <c r="M150" s="2"/>
      <c r="N150" s="3"/>
      <c r="O150" s="3"/>
    </row>
    <row r="151" spans="1:15" x14ac:dyDescent="0.25">
      <c r="A151" s="7">
        <v>38699</v>
      </c>
      <c r="B151" s="8" t="s">
        <v>16</v>
      </c>
      <c r="C151" s="8" t="s">
        <v>31</v>
      </c>
      <c r="D151" s="8" t="s">
        <v>28</v>
      </c>
      <c r="E151" s="8" t="s">
        <v>179</v>
      </c>
      <c r="F151" s="9">
        <v>1191.2445999999998</v>
      </c>
      <c r="G151" s="9">
        <v>2053.87</v>
      </c>
      <c r="I151" s="2"/>
      <c r="J151" s="2"/>
      <c r="K151" s="2"/>
      <c r="L151" s="2"/>
      <c r="M151" s="2"/>
      <c r="N151" s="3"/>
      <c r="O151" s="3"/>
    </row>
    <row r="152" spans="1:15" x14ac:dyDescent="0.25">
      <c r="A152" s="7">
        <v>38376</v>
      </c>
      <c r="B152" s="8" t="s">
        <v>9</v>
      </c>
      <c r="C152" s="8" t="s">
        <v>19</v>
      </c>
      <c r="D152" s="8" t="s">
        <v>22</v>
      </c>
      <c r="E152" s="8" t="s">
        <v>180</v>
      </c>
      <c r="F152" s="9">
        <v>331.15370000000001</v>
      </c>
      <c r="G152" s="9">
        <v>895.01</v>
      </c>
      <c r="I152" s="2"/>
      <c r="J152" s="2"/>
      <c r="K152" s="2"/>
      <c r="L152" s="2"/>
      <c r="M152" s="2"/>
      <c r="N152" s="3"/>
      <c r="O152" s="3"/>
    </row>
    <row r="153" spans="1:15" x14ac:dyDescent="0.25">
      <c r="A153" s="7">
        <v>38467</v>
      </c>
      <c r="B153" s="8" t="s">
        <v>13</v>
      </c>
      <c r="C153" s="8" t="s">
        <v>14</v>
      </c>
      <c r="D153" s="8" t="s">
        <v>51</v>
      </c>
      <c r="E153" s="8" t="s">
        <v>181</v>
      </c>
      <c r="F153" s="9">
        <v>4662.3044</v>
      </c>
      <c r="G153" s="9">
        <v>6856.33</v>
      </c>
      <c r="I153" s="2"/>
      <c r="J153" s="2"/>
      <c r="K153" s="2"/>
      <c r="L153" s="2"/>
      <c r="M153" s="2"/>
      <c r="N153" s="3"/>
      <c r="O153" s="3"/>
    </row>
    <row r="154" spans="1:15" x14ac:dyDescent="0.25">
      <c r="A154" s="7">
        <v>38321</v>
      </c>
      <c r="B154" s="8" t="s">
        <v>5</v>
      </c>
      <c r="C154" s="8" t="s">
        <v>19</v>
      </c>
      <c r="D154" s="8" t="s">
        <v>376</v>
      </c>
      <c r="E154" s="8" t="s">
        <v>182</v>
      </c>
      <c r="F154" s="9">
        <v>4760.7907999999998</v>
      </c>
      <c r="G154" s="9">
        <v>8208.26</v>
      </c>
      <c r="I154" s="2"/>
      <c r="J154" s="2"/>
      <c r="K154" s="2"/>
      <c r="L154" s="2"/>
      <c r="M154" s="2"/>
      <c r="N154" s="3"/>
      <c r="O154" s="3"/>
    </row>
    <row r="155" spans="1:15" x14ac:dyDescent="0.25">
      <c r="A155" s="7">
        <v>38303</v>
      </c>
      <c r="B155" s="8" t="s">
        <v>6</v>
      </c>
      <c r="C155" s="8" t="s">
        <v>7</v>
      </c>
      <c r="D155" s="8" t="s">
        <v>66</v>
      </c>
      <c r="E155" s="8" t="s">
        <v>183</v>
      </c>
      <c r="F155" s="9">
        <v>3504.6547999999998</v>
      </c>
      <c r="G155" s="9">
        <v>8150.36</v>
      </c>
      <c r="I155" s="2"/>
      <c r="J155" s="2"/>
      <c r="K155" s="2"/>
      <c r="L155" s="2"/>
      <c r="M155" s="2"/>
      <c r="N155" s="3"/>
      <c r="O155" s="3"/>
    </row>
    <row r="156" spans="1:15" x14ac:dyDescent="0.25">
      <c r="A156" s="7">
        <v>38737</v>
      </c>
      <c r="B156" s="8" t="s">
        <v>9</v>
      </c>
      <c r="C156" s="8" t="s">
        <v>19</v>
      </c>
      <c r="D156" s="8" t="s">
        <v>32</v>
      </c>
      <c r="E156" s="8" t="s">
        <v>184</v>
      </c>
      <c r="F156" s="9">
        <v>2705.4448000000002</v>
      </c>
      <c r="G156" s="9">
        <v>4664.5600000000004</v>
      </c>
      <c r="I156" s="2"/>
      <c r="J156" s="2"/>
      <c r="K156" s="2"/>
      <c r="L156" s="2"/>
      <c r="M156" s="2"/>
      <c r="N156" s="3"/>
      <c r="O156" s="3"/>
    </row>
    <row r="157" spans="1:15" x14ac:dyDescent="0.25">
      <c r="A157" s="7">
        <v>38649</v>
      </c>
      <c r="B157" s="8" t="s">
        <v>5</v>
      </c>
      <c r="C157" s="8" t="s">
        <v>41</v>
      </c>
      <c r="D157" s="8" t="s">
        <v>66</v>
      </c>
      <c r="E157" s="8" t="s">
        <v>185</v>
      </c>
      <c r="F157" s="9">
        <v>7137.5550000000003</v>
      </c>
      <c r="G157" s="9">
        <v>9516.74</v>
      </c>
      <c r="I157" s="2"/>
      <c r="J157" s="2"/>
      <c r="K157" s="2"/>
      <c r="L157" s="2"/>
      <c r="M157" s="2"/>
      <c r="N157" s="3"/>
      <c r="O157" s="3"/>
    </row>
    <row r="158" spans="1:15" x14ac:dyDescent="0.25">
      <c r="A158" s="7">
        <v>38504</v>
      </c>
      <c r="B158" s="8" t="s">
        <v>5</v>
      </c>
      <c r="C158" s="8" t="s">
        <v>14</v>
      </c>
      <c r="D158" s="8" t="s">
        <v>66</v>
      </c>
      <c r="E158" s="8" t="s">
        <v>186</v>
      </c>
      <c r="F158" s="9">
        <v>1205.9256</v>
      </c>
      <c r="G158" s="9">
        <v>1773.42</v>
      </c>
      <c r="I158" s="2"/>
      <c r="J158" s="2"/>
      <c r="K158" s="2"/>
      <c r="L158" s="2"/>
      <c r="M158" s="2"/>
      <c r="N158" s="3"/>
      <c r="O158" s="3"/>
    </row>
    <row r="159" spans="1:15" x14ac:dyDescent="0.25">
      <c r="A159" s="7">
        <v>38777</v>
      </c>
      <c r="B159" s="8" t="s">
        <v>6</v>
      </c>
      <c r="C159" s="8" t="s">
        <v>14</v>
      </c>
      <c r="D159" s="8" t="s">
        <v>51</v>
      </c>
      <c r="E159" s="8" t="s">
        <v>187</v>
      </c>
      <c r="F159" s="9">
        <v>3185.7074000000002</v>
      </c>
      <c r="G159" s="9">
        <v>8610.02</v>
      </c>
      <c r="I159" s="2"/>
      <c r="J159" s="2"/>
      <c r="K159" s="2"/>
      <c r="L159" s="2"/>
      <c r="M159" s="2"/>
      <c r="N159" s="3"/>
      <c r="O159" s="3"/>
    </row>
    <row r="160" spans="1:15" x14ac:dyDescent="0.25">
      <c r="A160" s="7">
        <v>38314</v>
      </c>
      <c r="B160" s="8" t="s">
        <v>13</v>
      </c>
      <c r="C160" s="8" t="s">
        <v>27</v>
      </c>
      <c r="D160" s="8" t="s">
        <v>11</v>
      </c>
      <c r="E160" s="8" t="s">
        <v>188</v>
      </c>
      <c r="F160" s="9">
        <v>4699.1120000000001</v>
      </c>
      <c r="G160" s="9">
        <v>5339.9</v>
      </c>
      <c r="I160" s="2"/>
      <c r="J160" s="2"/>
      <c r="K160" s="2"/>
      <c r="L160" s="2"/>
      <c r="M160" s="2"/>
      <c r="N160" s="3"/>
      <c r="O160" s="3"/>
    </row>
    <row r="161" spans="1:15" x14ac:dyDescent="0.25">
      <c r="A161" s="7">
        <v>38284</v>
      </c>
      <c r="B161" s="8" t="s">
        <v>9</v>
      </c>
      <c r="C161" s="8" t="s">
        <v>41</v>
      </c>
      <c r="D161" s="8" t="s">
        <v>11</v>
      </c>
      <c r="E161" s="8" t="s">
        <v>189</v>
      </c>
      <c r="F161" s="9">
        <v>5011.1716000000006</v>
      </c>
      <c r="G161" s="9">
        <v>7369.37</v>
      </c>
      <c r="I161" s="2"/>
      <c r="J161" s="2"/>
      <c r="K161" s="2"/>
      <c r="L161" s="2"/>
      <c r="M161" s="2"/>
      <c r="N161" s="3"/>
      <c r="O161" s="3"/>
    </row>
    <row r="162" spans="1:15" x14ac:dyDescent="0.25">
      <c r="A162" s="7">
        <v>38320</v>
      </c>
      <c r="B162" s="8" t="s">
        <v>5</v>
      </c>
      <c r="C162" s="8" t="s">
        <v>31</v>
      </c>
      <c r="D162" s="8" t="s">
        <v>32</v>
      </c>
      <c r="E162" s="8" t="s">
        <v>190</v>
      </c>
      <c r="F162" s="9">
        <v>2674.6056999999996</v>
      </c>
      <c r="G162" s="9">
        <v>4533.2299999999996</v>
      </c>
      <c r="I162" s="2"/>
      <c r="J162" s="2"/>
      <c r="K162" s="2"/>
      <c r="L162" s="2"/>
      <c r="M162" s="2"/>
      <c r="N162" s="3"/>
      <c r="O162" s="3"/>
    </row>
    <row r="163" spans="1:15" x14ac:dyDescent="0.25">
      <c r="A163" s="7">
        <v>38462</v>
      </c>
      <c r="B163" s="8" t="s">
        <v>6</v>
      </c>
      <c r="C163" s="8" t="s">
        <v>19</v>
      </c>
      <c r="D163" s="8" t="s">
        <v>20</v>
      </c>
      <c r="E163" s="8" t="s">
        <v>191</v>
      </c>
      <c r="F163" s="9">
        <v>4501.7550000000001</v>
      </c>
      <c r="G163" s="9">
        <v>6002.34</v>
      </c>
      <c r="I163" s="2"/>
      <c r="J163" s="2"/>
      <c r="K163" s="2"/>
      <c r="L163" s="2"/>
      <c r="M163" s="2"/>
      <c r="N163" s="3"/>
      <c r="O163" s="3"/>
    </row>
    <row r="164" spans="1:15" x14ac:dyDescent="0.25">
      <c r="A164" s="7">
        <v>38393</v>
      </c>
      <c r="B164" s="8" t="s">
        <v>5</v>
      </c>
      <c r="C164" s="8" t="s">
        <v>10</v>
      </c>
      <c r="D164" s="8" t="s">
        <v>20</v>
      </c>
      <c r="E164" s="8" t="s">
        <v>192</v>
      </c>
      <c r="F164" s="9">
        <v>3806.2051999999999</v>
      </c>
      <c r="G164" s="9">
        <v>8851.64</v>
      </c>
      <c r="I164" s="2"/>
      <c r="J164" s="2"/>
      <c r="K164" s="2"/>
      <c r="L164" s="2"/>
      <c r="M164" s="2"/>
      <c r="N164" s="3"/>
      <c r="O164" s="3"/>
    </row>
    <row r="165" spans="1:15" x14ac:dyDescent="0.25">
      <c r="A165" s="7">
        <v>38691</v>
      </c>
      <c r="B165" s="8" t="s">
        <v>9</v>
      </c>
      <c r="C165" s="8" t="s">
        <v>27</v>
      </c>
      <c r="D165" s="8" t="s">
        <v>11</v>
      </c>
      <c r="E165" s="8" t="s">
        <v>193</v>
      </c>
      <c r="F165" s="9">
        <v>1323.1163000000001</v>
      </c>
      <c r="G165" s="9">
        <v>2242.5700000000002</v>
      </c>
      <c r="I165" s="2"/>
      <c r="J165" s="2"/>
      <c r="K165" s="2"/>
      <c r="L165" s="2"/>
      <c r="M165" s="2"/>
      <c r="N165" s="3"/>
      <c r="O165" s="3"/>
    </row>
    <row r="166" spans="1:15" x14ac:dyDescent="0.25">
      <c r="A166" s="7">
        <v>38209</v>
      </c>
      <c r="B166" s="8" t="s">
        <v>13</v>
      </c>
      <c r="C166" s="8" t="s">
        <v>19</v>
      </c>
      <c r="D166" s="8" t="s">
        <v>20</v>
      </c>
      <c r="E166" s="8" t="s">
        <v>194</v>
      </c>
      <c r="F166" s="9">
        <v>234.08879999999999</v>
      </c>
      <c r="G166" s="9">
        <v>266.01</v>
      </c>
      <c r="I166" s="2"/>
      <c r="J166" s="2"/>
      <c r="K166" s="2"/>
      <c r="L166" s="2"/>
      <c r="M166" s="2"/>
      <c r="N166" s="3"/>
      <c r="O166" s="3"/>
    </row>
    <row r="167" spans="1:15" x14ac:dyDescent="0.25">
      <c r="A167" s="7">
        <v>38239</v>
      </c>
      <c r="B167" s="8" t="s">
        <v>5</v>
      </c>
      <c r="C167" s="8" t="s">
        <v>10</v>
      </c>
      <c r="D167" s="8" t="s">
        <v>34</v>
      </c>
      <c r="E167" s="8" t="s">
        <v>195</v>
      </c>
      <c r="F167" s="9">
        <v>1724.0325999999998</v>
      </c>
      <c r="G167" s="9">
        <v>2972.47</v>
      </c>
      <c r="I167" s="2"/>
      <c r="J167" s="2"/>
      <c r="K167" s="2"/>
      <c r="L167" s="2"/>
      <c r="M167" s="2"/>
      <c r="N167" s="3"/>
      <c r="O167" s="3"/>
    </row>
    <row r="168" spans="1:15" x14ac:dyDescent="0.25">
      <c r="A168" s="7">
        <v>38612</v>
      </c>
      <c r="B168" s="8" t="s">
        <v>9</v>
      </c>
      <c r="C168" s="8" t="s">
        <v>7</v>
      </c>
      <c r="D168" s="8" t="s">
        <v>39</v>
      </c>
      <c r="E168" s="8" t="s">
        <v>196</v>
      </c>
      <c r="F168" s="9">
        <v>1660.4822999999999</v>
      </c>
      <c r="G168" s="9">
        <v>4487.79</v>
      </c>
      <c r="I168" s="2"/>
      <c r="J168" s="2"/>
      <c r="K168" s="2"/>
      <c r="L168" s="2"/>
      <c r="M168" s="2"/>
      <c r="N168" s="3"/>
      <c r="O168" s="3"/>
    </row>
    <row r="169" spans="1:15" x14ac:dyDescent="0.25">
      <c r="A169" s="7">
        <v>38221</v>
      </c>
      <c r="B169" s="8" t="s">
        <v>16</v>
      </c>
      <c r="C169" s="8" t="s">
        <v>7</v>
      </c>
      <c r="D169" s="8" t="s">
        <v>11</v>
      </c>
      <c r="E169" s="8" t="s">
        <v>197</v>
      </c>
      <c r="F169" s="9">
        <v>3605.8734999999997</v>
      </c>
      <c r="G169" s="9">
        <v>6111.65</v>
      </c>
      <c r="I169" s="2"/>
      <c r="J169" s="2"/>
      <c r="K169" s="2"/>
      <c r="L169" s="2"/>
      <c r="M169" s="2"/>
      <c r="N169" s="3"/>
      <c r="O169" s="3"/>
    </row>
    <row r="170" spans="1:15" x14ac:dyDescent="0.25">
      <c r="A170" s="7">
        <v>38638</v>
      </c>
      <c r="B170" s="8" t="s">
        <v>16</v>
      </c>
      <c r="C170" s="8" t="s">
        <v>27</v>
      </c>
      <c r="D170" s="8" t="s">
        <v>11</v>
      </c>
      <c r="E170" s="8" t="s">
        <v>198</v>
      </c>
      <c r="F170" s="9">
        <v>2704.5920000000001</v>
      </c>
      <c r="G170" s="9">
        <v>3073.4</v>
      </c>
      <c r="I170" s="2"/>
      <c r="J170" s="2"/>
      <c r="K170" s="2"/>
      <c r="L170" s="2"/>
      <c r="M170" s="2"/>
      <c r="N170" s="3"/>
      <c r="O170" s="3"/>
    </row>
    <row r="171" spans="1:15" x14ac:dyDescent="0.25">
      <c r="A171" s="7">
        <v>38614</v>
      </c>
      <c r="B171" s="8" t="s">
        <v>5</v>
      </c>
      <c r="C171" s="8" t="s">
        <v>41</v>
      </c>
      <c r="D171" s="8" t="s">
        <v>32</v>
      </c>
      <c r="E171" s="8" t="s">
        <v>199</v>
      </c>
      <c r="F171" s="9">
        <v>1622.2909</v>
      </c>
      <c r="G171" s="9">
        <v>4384.57</v>
      </c>
      <c r="I171" s="2"/>
      <c r="J171" s="2"/>
      <c r="K171" s="2"/>
      <c r="L171" s="2"/>
      <c r="M171" s="2"/>
      <c r="N171" s="3"/>
      <c r="O171" s="3"/>
    </row>
    <row r="172" spans="1:15" x14ac:dyDescent="0.25">
      <c r="A172" s="7">
        <v>38807</v>
      </c>
      <c r="B172" s="8" t="s">
        <v>13</v>
      </c>
      <c r="C172" s="8" t="s">
        <v>10</v>
      </c>
      <c r="D172" s="8" t="s">
        <v>39</v>
      </c>
      <c r="E172" s="8" t="s">
        <v>200</v>
      </c>
      <c r="F172" s="9">
        <v>892.64960000000008</v>
      </c>
      <c r="G172" s="9">
        <v>1312.72</v>
      </c>
      <c r="I172" s="2"/>
      <c r="J172" s="2"/>
      <c r="K172" s="2"/>
      <c r="L172" s="2"/>
      <c r="M172" s="2"/>
      <c r="N172" s="3"/>
      <c r="O172" s="3"/>
    </row>
    <row r="173" spans="1:15" x14ac:dyDescent="0.25">
      <c r="A173" s="7">
        <v>38374</v>
      </c>
      <c r="B173" s="8" t="s">
        <v>5</v>
      </c>
      <c r="C173" s="8" t="s">
        <v>7</v>
      </c>
      <c r="D173" s="8" t="s">
        <v>20</v>
      </c>
      <c r="E173" s="8" t="s">
        <v>201</v>
      </c>
      <c r="F173" s="9">
        <v>1735.7340000000002</v>
      </c>
      <c r="G173" s="9">
        <v>1856.4</v>
      </c>
      <c r="I173" s="2"/>
      <c r="J173" s="2"/>
      <c r="K173" s="2"/>
      <c r="L173" s="2"/>
      <c r="M173" s="2"/>
      <c r="N173" s="3"/>
      <c r="O173" s="3"/>
    </row>
    <row r="174" spans="1:15" x14ac:dyDescent="0.25">
      <c r="A174" s="7">
        <v>38339</v>
      </c>
      <c r="B174" s="8" t="s">
        <v>5</v>
      </c>
      <c r="C174" s="8" t="s">
        <v>19</v>
      </c>
      <c r="D174" s="8" t="s">
        <v>53</v>
      </c>
      <c r="E174" s="8" t="s">
        <v>202</v>
      </c>
      <c r="F174" s="9">
        <v>114.453</v>
      </c>
      <c r="G174" s="9">
        <v>254.34</v>
      </c>
      <c r="I174" s="2"/>
      <c r="J174" s="2"/>
      <c r="K174" s="2"/>
      <c r="L174" s="2"/>
      <c r="M174" s="2"/>
      <c r="N174" s="3"/>
      <c r="O174" s="3"/>
    </row>
    <row r="175" spans="1:15" x14ac:dyDescent="0.25">
      <c r="A175" s="7">
        <v>38527</v>
      </c>
      <c r="B175" s="8" t="s">
        <v>9</v>
      </c>
      <c r="C175" s="8" t="s">
        <v>27</v>
      </c>
      <c r="D175" s="8" t="s">
        <v>25</v>
      </c>
      <c r="E175" s="8" t="s">
        <v>203</v>
      </c>
      <c r="F175" s="9">
        <v>1264.4820999999999</v>
      </c>
      <c r="G175" s="9">
        <v>2143.19</v>
      </c>
      <c r="I175" s="2"/>
      <c r="J175" s="2"/>
      <c r="K175" s="2"/>
      <c r="L175" s="2"/>
      <c r="M175" s="2"/>
      <c r="N175" s="3"/>
      <c r="O175" s="3"/>
    </row>
    <row r="176" spans="1:15" x14ac:dyDescent="0.25">
      <c r="A176" s="7">
        <v>38254</v>
      </c>
      <c r="B176" s="8" t="s">
        <v>6</v>
      </c>
      <c r="C176" s="8" t="s">
        <v>31</v>
      </c>
      <c r="D176" s="8" t="s">
        <v>51</v>
      </c>
      <c r="E176" s="8" t="s">
        <v>204</v>
      </c>
      <c r="F176" s="9">
        <v>2982.5345000000002</v>
      </c>
      <c r="G176" s="9">
        <v>5422.79</v>
      </c>
      <c r="I176" s="2"/>
      <c r="J176" s="2"/>
      <c r="K176" s="2"/>
      <c r="L176" s="2"/>
      <c r="M176" s="2"/>
      <c r="N176" s="3"/>
      <c r="O176" s="3"/>
    </row>
    <row r="177" spans="1:15" x14ac:dyDescent="0.25">
      <c r="A177" s="7">
        <v>38429</v>
      </c>
      <c r="B177" s="8" t="s">
        <v>5</v>
      </c>
      <c r="C177" s="8" t="s">
        <v>31</v>
      </c>
      <c r="D177" s="8" t="s">
        <v>66</v>
      </c>
      <c r="E177" s="8" t="s">
        <v>205</v>
      </c>
      <c r="F177" s="9">
        <v>249.38320000000002</v>
      </c>
      <c r="G177" s="9">
        <v>366.74</v>
      </c>
      <c r="I177" s="2"/>
      <c r="J177" s="2"/>
      <c r="K177" s="2"/>
      <c r="L177" s="2"/>
      <c r="M177" s="2"/>
      <c r="N177" s="3"/>
      <c r="O177" s="3"/>
    </row>
    <row r="178" spans="1:15" x14ac:dyDescent="0.25">
      <c r="A178" s="7">
        <v>38322</v>
      </c>
      <c r="B178" s="8" t="s">
        <v>13</v>
      </c>
      <c r="C178" s="8" t="s">
        <v>41</v>
      </c>
      <c r="D178" s="8" t="s">
        <v>68</v>
      </c>
      <c r="E178" s="8" t="s">
        <v>206</v>
      </c>
      <c r="F178" s="9">
        <v>730.53800000000001</v>
      </c>
      <c r="G178" s="9">
        <v>1238.2</v>
      </c>
      <c r="I178" s="2"/>
      <c r="J178" s="2"/>
      <c r="K178" s="2"/>
      <c r="L178" s="2"/>
      <c r="M178" s="2"/>
      <c r="N178" s="3"/>
      <c r="O178" s="3"/>
    </row>
    <row r="179" spans="1:15" x14ac:dyDescent="0.25">
      <c r="A179" s="7">
        <v>38364</v>
      </c>
      <c r="B179" s="8" t="s">
        <v>9</v>
      </c>
      <c r="C179" s="8" t="s">
        <v>41</v>
      </c>
      <c r="D179" s="8" t="s">
        <v>25</v>
      </c>
      <c r="E179" s="8" t="s">
        <v>207</v>
      </c>
      <c r="F179" s="9">
        <v>2647.8405000000002</v>
      </c>
      <c r="G179" s="9">
        <v>5884.09</v>
      </c>
      <c r="I179" s="2"/>
      <c r="J179" s="2"/>
      <c r="K179" s="2"/>
      <c r="L179" s="2"/>
      <c r="M179" s="2"/>
      <c r="N179" s="3"/>
      <c r="O179" s="3"/>
    </row>
    <row r="180" spans="1:15" x14ac:dyDescent="0.25">
      <c r="A180" s="7">
        <v>38286</v>
      </c>
      <c r="B180" s="8" t="s">
        <v>5</v>
      </c>
      <c r="C180" s="8" t="s">
        <v>27</v>
      </c>
      <c r="D180" s="8" t="s">
        <v>20</v>
      </c>
      <c r="E180" s="8" t="s">
        <v>208</v>
      </c>
      <c r="F180" s="9">
        <v>3188.9187000000002</v>
      </c>
      <c r="G180" s="9">
        <v>7416.09</v>
      </c>
      <c r="I180" s="2"/>
      <c r="J180" s="2"/>
      <c r="K180" s="2"/>
      <c r="L180" s="2"/>
      <c r="M180" s="2"/>
      <c r="N180" s="3"/>
      <c r="O180" s="3"/>
    </row>
    <row r="181" spans="1:15" x14ac:dyDescent="0.25">
      <c r="A181" s="7">
        <v>38570</v>
      </c>
      <c r="B181" s="8" t="s">
        <v>9</v>
      </c>
      <c r="C181" s="8" t="s">
        <v>31</v>
      </c>
      <c r="D181" s="8" t="s">
        <v>28</v>
      </c>
      <c r="E181" s="8" t="s">
        <v>209</v>
      </c>
      <c r="F181" s="9">
        <v>607.64859999999999</v>
      </c>
      <c r="G181" s="9">
        <v>1047.67</v>
      </c>
      <c r="I181" s="2"/>
      <c r="J181" s="2"/>
      <c r="K181" s="2"/>
      <c r="L181" s="2"/>
      <c r="M181" s="2"/>
      <c r="N181" s="3"/>
      <c r="O181" s="3"/>
    </row>
    <row r="182" spans="1:15" x14ac:dyDescent="0.25">
      <c r="A182" s="7">
        <v>38567</v>
      </c>
      <c r="B182" s="8" t="s">
        <v>5</v>
      </c>
      <c r="C182" s="8" t="s">
        <v>27</v>
      </c>
      <c r="D182" s="8" t="s">
        <v>22</v>
      </c>
      <c r="E182" s="8" t="s">
        <v>210</v>
      </c>
      <c r="F182" s="9">
        <v>8814.5722500000011</v>
      </c>
      <c r="G182" s="9">
        <v>9427.35</v>
      </c>
      <c r="I182" s="2"/>
      <c r="J182" s="2"/>
      <c r="K182" s="2"/>
      <c r="L182" s="2"/>
      <c r="M182" s="2"/>
      <c r="N182" s="3"/>
      <c r="O182" s="3"/>
    </row>
    <row r="183" spans="1:15" x14ac:dyDescent="0.25">
      <c r="A183" s="7">
        <v>38254</v>
      </c>
      <c r="B183" s="8" t="s">
        <v>5</v>
      </c>
      <c r="C183" s="8" t="s">
        <v>14</v>
      </c>
      <c r="D183" s="8" t="s">
        <v>25</v>
      </c>
      <c r="E183" s="8" t="s">
        <v>211</v>
      </c>
      <c r="F183" s="9">
        <v>1267.3980000000001</v>
      </c>
      <c r="G183" s="9">
        <v>2304.36</v>
      </c>
      <c r="I183" s="2"/>
      <c r="J183" s="2"/>
      <c r="K183" s="2"/>
      <c r="L183" s="2"/>
      <c r="M183" s="2"/>
      <c r="N183" s="3"/>
      <c r="O183" s="3"/>
    </row>
    <row r="184" spans="1:15" x14ac:dyDescent="0.25">
      <c r="A184" s="7">
        <v>38430</v>
      </c>
      <c r="B184" s="8" t="s">
        <v>16</v>
      </c>
      <c r="C184" s="8" t="s">
        <v>41</v>
      </c>
      <c r="D184" s="8" t="s">
        <v>51</v>
      </c>
      <c r="E184" s="8" t="s">
        <v>29</v>
      </c>
      <c r="F184" s="9">
        <v>4351.8045999999995</v>
      </c>
      <c r="G184" s="9">
        <v>7375.94</v>
      </c>
      <c r="I184" s="2"/>
      <c r="J184" s="2"/>
      <c r="K184" s="2"/>
      <c r="L184" s="2"/>
      <c r="M184" s="2"/>
      <c r="N184" s="3"/>
      <c r="O184" s="3"/>
    </row>
    <row r="185" spans="1:15" x14ac:dyDescent="0.25">
      <c r="A185" s="7">
        <v>38669</v>
      </c>
      <c r="B185" s="8" t="s">
        <v>9</v>
      </c>
      <c r="C185" s="8" t="s">
        <v>41</v>
      </c>
      <c r="D185" s="8" t="s">
        <v>51</v>
      </c>
      <c r="E185" s="8" t="s">
        <v>212</v>
      </c>
      <c r="F185" s="9">
        <v>4231.4634999999998</v>
      </c>
      <c r="G185" s="9">
        <v>7693.57</v>
      </c>
      <c r="I185" s="2"/>
      <c r="J185" s="2"/>
      <c r="K185" s="2"/>
      <c r="L185" s="2"/>
      <c r="M185" s="2"/>
      <c r="N185" s="3"/>
      <c r="O185" s="3"/>
    </row>
    <row r="186" spans="1:15" x14ac:dyDescent="0.25">
      <c r="A186" s="7">
        <v>38363</v>
      </c>
      <c r="B186" s="8" t="s">
        <v>9</v>
      </c>
      <c r="C186" s="8" t="s">
        <v>41</v>
      </c>
      <c r="D186" s="8" t="s">
        <v>28</v>
      </c>
      <c r="E186" s="8" t="s">
        <v>213</v>
      </c>
      <c r="F186" s="9">
        <v>5217.1855999999998</v>
      </c>
      <c r="G186" s="9">
        <v>5928.62</v>
      </c>
      <c r="I186" s="2"/>
      <c r="J186" s="2"/>
      <c r="K186" s="2"/>
      <c r="L186" s="2"/>
      <c r="M186" s="2"/>
      <c r="N186" s="3"/>
      <c r="O186" s="3"/>
    </row>
    <row r="187" spans="1:15" x14ac:dyDescent="0.25">
      <c r="A187" s="7">
        <v>38551</v>
      </c>
      <c r="B187" s="8" t="s">
        <v>6</v>
      </c>
      <c r="C187" s="8" t="s">
        <v>7</v>
      </c>
      <c r="D187" s="8" t="s">
        <v>25</v>
      </c>
      <c r="E187" s="8" t="s">
        <v>214</v>
      </c>
      <c r="F187" s="9">
        <v>4445.8333999999995</v>
      </c>
      <c r="G187" s="9">
        <v>7665.23</v>
      </c>
      <c r="I187" s="2"/>
      <c r="J187" s="2"/>
      <c r="K187" s="2"/>
      <c r="L187" s="2"/>
      <c r="M187" s="2"/>
      <c r="N187" s="3"/>
      <c r="O187" s="3"/>
    </row>
    <row r="188" spans="1:15" x14ac:dyDescent="0.25">
      <c r="A188" s="7">
        <v>38516</v>
      </c>
      <c r="B188" s="8" t="s">
        <v>9</v>
      </c>
      <c r="C188" s="8" t="s">
        <v>41</v>
      </c>
      <c r="D188" s="8" t="s">
        <v>34</v>
      </c>
      <c r="E188" s="8" t="s">
        <v>215</v>
      </c>
      <c r="F188" s="9">
        <v>5643.7452999999996</v>
      </c>
      <c r="G188" s="9">
        <v>9565.67</v>
      </c>
      <c r="I188" s="2"/>
      <c r="J188" s="2"/>
      <c r="K188" s="2"/>
      <c r="L188" s="2"/>
      <c r="M188" s="2"/>
      <c r="N188" s="3"/>
      <c r="O188" s="3"/>
    </row>
    <row r="189" spans="1:15" x14ac:dyDescent="0.25">
      <c r="A189" s="7">
        <v>38671</v>
      </c>
      <c r="B189" s="8" t="s">
        <v>13</v>
      </c>
      <c r="C189" s="8" t="s">
        <v>27</v>
      </c>
      <c r="D189" s="8" t="s">
        <v>28</v>
      </c>
      <c r="E189" s="8" t="s">
        <v>216</v>
      </c>
      <c r="F189" s="9">
        <v>4854.3364000000001</v>
      </c>
      <c r="G189" s="9">
        <v>7138.73</v>
      </c>
      <c r="I189" s="2"/>
      <c r="J189" s="2"/>
      <c r="K189" s="2"/>
      <c r="L189" s="2"/>
      <c r="M189" s="2"/>
      <c r="N189" s="3"/>
      <c r="O189" s="3"/>
    </row>
    <row r="190" spans="1:15" x14ac:dyDescent="0.25">
      <c r="A190" s="7">
        <v>38577</v>
      </c>
      <c r="B190" s="8" t="s">
        <v>6</v>
      </c>
      <c r="C190" s="8" t="s">
        <v>17</v>
      </c>
      <c r="D190" s="8" t="s">
        <v>66</v>
      </c>
      <c r="E190" s="8" t="s">
        <v>217</v>
      </c>
      <c r="F190" s="9">
        <v>2645.0640000000003</v>
      </c>
      <c r="G190" s="9">
        <v>5877.92</v>
      </c>
      <c r="I190" s="2"/>
      <c r="J190" s="2"/>
      <c r="K190" s="2"/>
      <c r="L190" s="2"/>
      <c r="M190" s="2"/>
      <c r="N190" s="3"/>
      <c r="O190" s="3"/>
    </row>
    <row r="191" spans="1:15" x14ac:dyDescent="0.25">
      <c r="A191" s="7">
        <v>38718</v>
      </c>
      <c r="B191" s="8" t="s">
        <v>5</v>
      </c>
      <c r="C191" s="8" t="s">
        <v>14</v>
      </c>
      <c r="D191" s="8" t="s">
        <v>45</v>
      </c>
      <c r="E191" s="8" t="s">
        <v>218</v>
      </c>
      <c r="F191" s="9">
        <v>4341.1787000000004</v>
      </c>
      <c r="G191" s="9">
        <v>7357.93</v>
      </c>
      <c r="I191" s="2"/>
      <c r="J191" s="2"/>
      <c r="K191" s="2"/>
      <c r="L191" s="2"/>
      <c r="M191" s="2"/>
      <c r="N191" s="3"/>
      <c r="O191" s="3"/>
    </row>
    <row r="192" spans="1:15" x14ac:dyDescent="0.25">
      <c r="A192" s="7">
        <v>38422</v>
      </c>
      <c r="B192" s="8" t="s">
        <v>9</v>
      </c>
      <c r="C192" s="8" t="s">
        <v>19</v>
      </c>
      <c r="D192" s="8" t="s">
        <v>53</v>
      </c>
      <c r="E192" s="8" t="s">
        <v>219</v>
      </c>
      <c r="F192" s="9">
        <v>4467.8380000000006</v>
      </c>
      <c r="G192" s="9">
        <v>6570.35</v>
      </c>
      <c r="I192" s="2"/>
      <c r="J192" s="2"/>
      <c r="K192" s="2"/>
      <c r="L192" s="2"/>
      <c r="M192" s="2"/>
      <c r="N192" s="3"/>
      <c r="O192" s="3"/>
    </row>
    <row r="193" spans="1:15" x14ac:dyDescent="0.25">
      <c r="A193" s="7">
        <v>38868</v>
      </c>
      <c r="B193" s="8" t="s">
        <v>9</v>
      </c>
      <c r="C193" s="8" t="s">
        <v>31</v>
      </c>
      <c r="D193" s="8" t="s">
        <v>376</v>
      </c>
      <c r="E193" s="8" t="s">
        <v>220</v>
      </c>
      <c r="F193" s="9">
        <v>4494.4470000000001</v>
      </c>
      <c r="G193" s="9">
        <v>9987.66</v>
      </c>
      <c r="I193" s="2"/>
      <c r="J193" s="2"/>
      <c r="K193" s="2"/>
      <c r="L193" s="2"/>
      <c r="M193" s="2"/>
      <c r="N193" s="3"/>
      <c r="O193" s="3"/>
    </row>
    <row r="194" spans="1:15" x14ac:dyDescent="0.25">
      <c r="A194" s="7">
        <v>38446</v>
      </c>
      <c r="B194" s="8" t="s">
        <v>6</v>
      </c>
      <c r="C194" s="8" t="s">
        <v>14</v>
      </c>
      <c r="D194" s="8" t="s">
        <v>22</v>
      </c>
      <c r="E194" s="8" t="s">
        <v>221</v>
      </c>
      <c r="F194" s="9">
        <v>1454.9974999999999</v>
      </c>
      <c r="G194" s="9">
        <v>2645.45</v>
      </c>
      <c r="I194" s="2"/>
      <c r="J194" s="2"/>
      <c r="K194" s="2"/>
      <c r="L194" s="2"/>
      <c r="M194" s="2"/>
      <c r="N194" s="3"/>
      <c r="O194" s="3"/>
    </row>
    <row r="195" spans="1:15" x14ac:dyDescent="0.25">
      <c r="A195" s="7">
        <v>38706</v>
      </c>
      <c r="B195" s="8" t="s">
        <v>9</v>
      </c>
      <c r="C195" s="8" t="s">
        <v>31</v>
      </c>
      <c r="D195" s="8" t="s">
        <v>22</v>
      </c>
      <c r="E195" s="8" t="s">
        <v>222</v>
      </c>
      <c r="F195" s="9">
        <v>2212.8230000000003</v>
      </c>
      <c r="G195" s="9">
        <v>5146.1000000000004</v>
      </c>
      <c r="I195" s="2"/>
      <c r="J195" s="2"/>
      <c r="K195" s="2"/>
      <c r="L195" s="2"/>
      <c r="M195" s="2"/>
      <c r="N195" s="3"/>
      <c r="O195" s="3"/>
    </row>
    <row r="196" spans="1:15" x14ac:dyDescent="0.25">
      <c r="A196" s="7">
        <v>38632</v>
      </c>
      <c r="B196" s="8" t="s">
        <v>16</v>
      </c>
      <c r="C196" s="8" t="s">
        <v>14</v>
      </c>
      <c r="D196" s="8" t="s">
        <v>53</v>
      </c>
      <c r="E196" s="8" t="s">
        <v>223</v>
      </c>
      <c r="F196" s="9">
        <v>3641.6343999999999</v>
      </c>
      <c r="G196" s="9">
        <v>6278.68</v>
      </c>
      <c r="I196" s="2"/>
      <c r="J196" s="2"/>
      <c r="K196" s="2"/>
      <c r="L196" s="2"/>
      <c r="M196" s="2"/>
      <c r="N196" s="3"/>
      <c r="O196" s="3"/>
    </row>
    <row r="197" spans="1:15" x14ac:dyDescent="0.25">
      <c r="A197" s="7">
        <v>38462</v>
      </c>
      <c r="B197" s="8" t="s">
        <v>9</v>
      </c>
      <c r="C197" s="8" t="s">
        <v>14</v>
      </c>
      <c r="D197" s="8" t="s">
        <v>376</v>
      </c>
      <c r="E197" s="8" t="s">
        <v>224</v>
      </c>
      <c r="F197" s="9">
        <v>640.66329999999994</v>
      </c>
      <c r="G197" s="9">
        <v>1085.8699999999999</v>
      </c>
      <c r="I197" s="2"/>
      <c r="J197" s="2"/>
      <c r="K197" s="2"/>
      <c r="L197" s="2"/>
      <c r="M197" s="2"/>
      <c r="N197" s="3"/>
      <c r="O197" s="3"/>
    </row>
    <row r="198" spans="1:15" x14ac:dyDescent="0.25">
      <c r="A198" s="7">
        <v>38297</v>
      </c>
      <c r="B198" s="8" t="s">
        <v>9</v>
      </c>
      <c r="C198" s="8" t="s">
        <v>14</v>
      </c>
      <c r="D198" s="8" t="s">
        <v>28</v>
      </c>
      <c r="E198" s="8" t="s">
        <v>225</v>
      </c>
      <c r="F198" s="9">
        <v>563.5630000000001</v>
      </c>
      <c r="G198" s="9">
        <v>1024.6600000000001</v>
      </c>
      <c r="I198" s="2"/>
      <c r="J198" s="2"/>
      <c r="K198" s="2"/>
      <c r="L198" s="2"/>
      <c r="M198" s="2"/>
      <c r="N198" s="3"/>
      <c r="O198" s="3"/>
    </row>
    <row r="199" spans="1:15" x14ac:dyDescent="0.25">
      <c r="A199" s="7">
        <v>38237</v>
      </c>
      <c r="B199" s="8" t="s">
        <v>13</v>
      </c>
      <c r="C199" s="8" t="s">
        <v>41</v>
      </c>
      <c r="D199" s="8" t="s">
        <v>28</v>
      </c>
      <c r="E199" s="8" t="s">
        <v>226</v>
      </c>
      <c r="F199" s="9">
        <v>5047.3450499999999</v>
      </c>
      <c r="G199" s="9">
        <v>5398.23</v>
      </c>
      <c r="I199" s="2"/>
      <c r="J199" s="2"/>
      <c r="K199" s="2"/>
      <c r="L199" s="2"/>
      <c r="M199" s="2"/>
      <c r="N199" s="3"/>
      <c r="O199" s="3"/>
    </row>
    <row r="200" spans="1:15" x14ac:dyDescent="0.25">
      <c r="A200" s="7">
        <v>38253</v>
      </c>
      <c r="B200" s="8" t="s">
        <v>9</v>
      </c>
      <c r="C200" s="8" t="s">
        <v>27</v>
      </c>
      <c r="D200" s="8" t="s">
        <v>25</v>
      </c>
      <c r="E200" s="8" t="s">
        <v>227</v>
      </c>
      <c r="F200" s="9">
        <v>1559.4981999999998</v>
      </c>
      <c r="G200" s="9">
        <v>3626.74</v>
      </c>
      <c r="I200" s="2"/>
      <c r="J200" s="2"/>
      <c r="K200" s="2"/>
      <c r="L200" s="2"/>
      <c r="M200" s="2"/>
      <c r="N200" s="3"/>
      <c r="O200" s="3"/>
    </row>
    <row r="201" spans="1:15" x14ac:dyDescent="0.25">
      <c r="A201" s="7">
        <v>38513</v>
      </c>
      <c r="B201" s="8" t="s">
        <v>9</v>
      </c>
      <c r="C201" s="8" t="s">
        <v>10</v>
      </c>
      <c r="D201" s="8" t="s">
        <v>20</v>
      </c>
      <c r="E201" s="8" t="s">
        <v>228</v>
      </c>
      <c r="F201" s="9">
        <v>5331.8281500000003</v>
      </c>
      <c r="G201" s="9">
        <v>5702.49</v>
      </c>
      <c r="I201" s="2"/>
      <c r="J201" s="2"/>
      <c r="K201" s="2"/>
      <c r="L201" s="2"/>
      <c r="M201" s="2"/>
      <c r="N201" s="3"/>
      <c r="O201" s="3"/>
    </row>
    <row r="202" spans="1:15" x14ac:dyDescent="0.25">
      <c r="A202" s="7">
        <v>38189</v>
      </c>
      <c r="B202" s="8" t="s">
        <v>5</v>
      </c>
      <c r="C202" s="8" t="s">
        <v>7</v>
      </c>
      <c r="D202" s="8" t="s">
        <v>32</v>
      </c>
      <c r="E202" s="8" t="s">
        <v>229</v>
      </c>
      <c r="F202" s="9">
        <v>3119.5596999999998</v>
      </c>
      <c r="G202" s="9">
        <v>7254.79</v>
      </c>
      <c r="I202" s="2"/>
      <c r="J202" s="2"/>
      <c r="K202" s="2"/>
      <c r="L202" s="2"/>
      <c r="M202" s="2"/>
      <c r="N202" s="3"/>
      <c r="O202" s="3"/>
    </row>
    <row r="203" spans="1:15" x14ac:dyDescent="0.25">
      <c r="A203" s="7">
        <v>38274</v>
      </c>
      <c r="B203" s="8" t="s">
        <v>6</v>
      </c>
      <c r="C203" s="8" t="s">
        <v>10</v>
      </c>
      <c r="D203" s="8" t="s">
        <v>34</v>
      </c>
      <c r="E203" s="8" t="s">
        <v>230</v>
      </c>
      <c r="F203" s="9">
        <v>2317.3040000000001</v>
      </c>
      <c r="G203" s="9">
        <v>3407.8</v>
      </c>
      <c r="I203" s="2"/>
      <c r="J203" s="2"/>
      <c r="K203" s="2"/>
      <c r="L203" s="2"/>
      <c r="M203" s="2"/>
      <c r="N203" s="3"/>
      <c r="O203" s="3"/>
    </row>
    <row r="204" spans="1:15" x14ac:dyDescent="0.25">
      <c r="A204" s="7">
        <v>38774</v>
      </c>
      <c r="B204" s="8" t="s">
        <v>16</v>
      </c>
      <c r="C204" s="8" t="s">
        <v>27</v>
      </c>
      <c r="D204" s="8" t="s">
        <v>68</v>
      </c>
      <c r="E204" s="8" t="s">
        <v>231</v>
      </c>
      <c r="F204" s="9">
        <v>15.061999999999999</v>
      </c>
      <c r="G204" s="9">
        <v>22.15</v>
      </c>
      <c r="I204" s="2"/>
      <c r="J204" s="2"/>
      <c r="K204" s="2"/>
      <c r="L204" s="2"/>
      <c r="M204" s="2"/>
      <c r="N204" s="3"/>
      <c r="O204" s="3"/>
    </row>
    <row r="205" spans="1:15" x14ac:dyDescent="0.25">
      <c r="A205" s="7">
        <v>38597</v>
      </c>
      <c r="B205" s="8" t="s">
        <v>9</v>
      </c>
      <c r="C205" s="8" t="s">
        <v>14</v>
      </c>
      <c r="D205" s="8" t="s">
        <v>25</v>
      </c>
      <c r="E205" s="8" t="s">
        <v>232</v>
      </c>
      <c r="F205" s="9">
        <v>4357.2449999999999</v>
      </c>
      <c r="G205" s="9">
        <v>5809.66</v>
      </c>
      <c r="I205" s="2"/>
      <c r="J205" s="2"/>
      <c r="K205" s="2"/>
      <c r="L205" s="2"/>
      <c r="M205" s="2"/>
      <c r="N205" s="3"/>
      <c r="O205" s="3"/>
    </row>
    <row r="206" spans="1:15" x14ac:dyDescent="0.25">
      <c r="A206" s="7">
        <v>38434</v>
      </c>
      <c r="B206" s="8" t="s">
        <v>6</v>
      </c>
      <c r="C206" s="8" t="s">
        <v>10</v>
      </c>
      <c r="D206" s="8" t="s">
        <v>20</v>
      </c>
      <c r="E206" s="8" t="s">
        <v>233</v>
      </c>
      <c r="F206" s="9">
        <v>944.41020000000003</v>
      </c>
      <c r="G206" s="9">
        <v>2552.46</v>
      </c>
      <c r="I206" s="2"/>
      <c r="J206" s="2"/>
      <c r="K206" s="2"/>
      <c r="L206" s="2"/>
      <c r="M206" s="2"/>
      <c r="N206" s="3"/>
      <c r="O206" s="3"/>
    </row>
    <row r="207" spans="1:15" x14ac:dyDescent="0.25">
      <c r="A207" s="7">
        <v>38795</v>
      </c>
      <c r="B207" s="8" t="s">
        <v>6</v>
      </c>
      <c r="C207" s="8" t="s">
        <v>19</v>
      </c>
      <c r="D207" s="8" t="s">
        <v>32</v>
      </c>
      <c r="E207" s="8" t="s">
        <v>234</v>
      </c>
      <c r="F207" s="9">
        <v>4976.2782999999999</v>
      </c>
      <c r="G207" s="9">
        <v>8434.3700000000008</v>
      </c>
      <c r="I207" s="2"/>
      <c r="J207" s="2"/>
      <c r="K207" s="2"/>
      <c r="L207" s="2"/>
      <c r="M207" s="2"/>
      <c r="N207" s="3"/>
      <c r="O207" s="3"/>
    </row>
    <row r="208" spans="1:15" x14ac:dyDescent="0.25">
      <c r="A208" s="7">
        <v>38661</v>
      </c>
      <c r="B208" s="8" t="s">
        <v>13</v>
      </c>
      <c r="C208" s="8" t="s">
        <v>17</v>
      </c>
      <c r="D208" s="8" t="s">
        <v>32</v>
      </c>
      <c r="E208" s="8" t="s">
        <v>235</v>
      </c>
      <c r="F208" s="9">
        <v>2510.1938</v>
      </c>
      <c r="G208" s="9">
        <v>5837.66</v>
      </c>
      <c r="I208" s="2"/>
      <c r="J208" s="2"/>
      <c r="K208" s="2"/>
      <c r="L208" s="2"/>
      <c r="M208" s="2"/>
      <c r="N208" s="3"/>
      <c r="O208" s="3"/>
    </row>
    <row r="209" spans="1:15" x14ac:dyDescent="0.25">
      <c r="A209" s="7">
        <v>38166</v>
      </c>
      <c r="B209" s="8" t="s">
        <v>6</v>
      </c>
      <c r="C209" s="8" t="s">
        <v>41</v>
      </c>
      <c r="D209" s="8" t="s">
        <v>25</v>
      </c>
      <c r="E209" s="8" t="s">
        <v>236</v>
      </c>
      <c r="F209" s="9">
        <v>844.62290000000007</v>
      </c>
      <c r="G209" s="9">
        <v>903.34</v>
      </c>
      <c r="I209" s="2"/>
      <c r="J209" s="2"/>
      <c r="K209" s="2"/>
      <c r="L209" s="2"/>
      <c r="M209" s="2"/>
      <c r="N209" s="3"/>
      <c r="O209" s="3"/>
    </row>
    <row r="210" spans="1:15" x14ac:dyDescent="0.25">
      <c r="A210" s="7">
        <v>38391</v>
      </c>
      <c r="B210" s="8" t="s">
        <v>6</v>
      </c>
      <c r="C210" s="8" t="s">
        <v>31</v>
      </c>
      <c r="D210" s="8" t="s">
        <v>45</v>
      </c>
      <c r="E210" s="8" t="s">
        <v>237</v>
      </c>
      <c r="F210" s="9">
        <v>1936.7624999999998</v>
      </c>
      <c r="G210" s="9">
        <v>2582.35</v>
      </c>
      <c r="I210" s="2"/>
      <c r="J210" s="2"/>
      <c r="K210" s="2"/>
      <c r="L210" s="2"/>
      <c r="M210" s="2"/>
      <c r="N210" s="3"/>
      <c r="O210" s="3"/>
    </row>
    <row r="211" spans="1:15" x14ac:dyDescent="0.25">
      <c r="A211" s="7">
        <v>38603</v>
      </c>
      <c r="B211" s="8" t="s">
        <v>5</v>
      </c>
      <c r="C211" s="8" t="s">
        <v>7</v>
      </c>
      <c r="D211" s="8" t="s">
        <v>376</v>
      </c>
      <c r="E211" s="8" t="s">
        <v>238</v>
      </c>
      <c r="F211" s="9">
        <v>890.87400000000002</v>
      </c>
      <c r="G211" s="9">
        <v>2071.8000000000002</v>
      </c>
      <c r="I211" s="2"/>
      <c r="J211" s="2"/>
      <c r="K211" s="2"/>
      <c r="L211" s="2"/>
      <c r="M211" s="2"/>
      <c r="N211" s="3"/>
      <c r="O211" s="3"/>
    </row>
    <row r="212" spans="1:15" x14ac:dyDescent="0.25">
      <c r="A212" s="7">
        <v>38224</v>
      </c>
      <c r="B212" s="8" t="s">
        <v>16</v>
      </c>
      <c r="C212" s="8" t="s">
        <v>19</v>
      </c>
      <c r="D212" s="8" t="s">
        <v>45</v>
      </c>
      <c r="E212" s="8" t="s">
        <v>239</v>
      </c>
      <c r="F212" s="9">
        <v>2637.41995</v>
      </c>
      <c r="G212" s="9">
        <v>2820.77</v>
      </c>
      <c r="I212" s="2"/>
      <c r="J212" s="2"/>
      <c r="K212" s="2"/>
      <c r="L212" s="2"/>
      <c r="M212" s="2"/>
      <c r="N212" s="3"/>
      <c r="O212" s="3"/>
    </row>
    <row r="213" spans="1:15" x14ac:dyDescent="0.25">
      <c r="A213" s="7">
        <v>38584</v>
      </c>
      <c r="B213" s="8" t="s">
        <v>5</v>
      </c>
      <c r="C213" s="8" t="s">
        <v>19</v>
      </c>
      <c r="D213" s="8" t="s">
        <v>39</v>
      </c>
      <c r="E213" s="8" t="s">
        <v>240</v>
      </c>
      <c r="F213" s="9">
        <v>196.45839999999998</v>
      </c>
      <c r="G213" s="9">
        <v>456.88</v>
      </c>
      <c r="I213" s="2"/>
      <c r="J213" s="2"/>
      <c r="K213" s="2"/>
      <c r="L213" s="2"/>
      <c r="M213" s="2"/>
      <c r="N213" s="3"/>
      <c r="O213" s="3"/>
    </row>
    <row r="214" spans="1:15" x14ac:dyDescent="0.25">
      <c r="A214" s="7">
        <v>38783</v>
      </c>
      <c r="B214" s="8" t="s">
        <v>13</v>
      </c>
      <c r="C214" s="8" t="s">
        <v>7</v>
      </c>
      <c r="D214" s="8" t="s">
        <v>376</v>
      </c>
      <c r="E214" s="8" t="s">
        <v>241</v>
      </c>
      <c r="F214" s="9">
        <v>2672.1805000000004</v>
      </c>
      <c r="G214" s="9">
        <v>4858.51</v>
      </c>
      <c r="I214" s="2"/>
      <c r="J214" s="2"/>
      <c r="K214" s="2"/>
      <c r="L214" s="2"/>
      <c r="M214" s="2"/>
      <c r="N214" s="3"/>
      <c r="O214" s="3"/>
    </row>
    <row r="215" spans="1:15" x14ac:dyDescent="0.25">
      <c r="A215" s="7">
        <v>38266</v>
      </c>
      <c r="B215" s="8" t="s">
        <v>9</v>
      </c>
      <c r="C215" s="8" t="s">
        <v>10</v>
      </c>
      <c r="D215" s="8" t="s">
        <v>34</v>
      </c>
      <c r="E215" s="8" t="s">
        <v>242</v>
      </c>
      <c r="F215" s="9">
        <v>3671.5798</v>
      </c>
      <c r="G215" s="9">
        <v>6330.31</v>
      </c>
      <c r="I215" s="2"/>
      <c r="J215" s="2"/>
      <c r="K215" s="2"/>
      <c r="L215" s="2"/>
      <c r="M215" s="2"/>
      <c r="N215" s="3"/>
      <c r="O215" s="3"/>
    </row>
    <row r="216" spans="1:15" x14ac:dyDescent="0.25">
      <c r="A216" s="7">
        <v>38282</v>
      </c>
      <c r="B216" s="8" t="s">
        <v>5</v>
      </c>
      <c r="C216" s="8" t="s">
        <v>27</v>
      </c>
      <c r="D216" s="8" t="s">
        <v>20</v>
      </c>
      <c r="E216" s="8" t="s">
        <v>243</v>
      </c>
      <c r="F216" s="9">
        <v>1721.5523000000001</v>
      </c>
      <c r="G216" s="9">
        <v>4003.61</v>
      </c>
      <c r="I216" s="2"/>
      <c r="J216" s="2"/>
      <c r="K216" s="2"/>
      <c r="L216" s="2"/>
      <c r="M216" s="2"/>
      <c r="N216" s="3"/>
      <c r="O216" s="3"/>
    </row>
    <row r="217" spans="1:15" x14ac:dyDescent="0.25">
      <c r="A217" s="7">
        <v>38566</v>
      </c>
      <c r="B217" s="8" t="s">
        <v>5</v>
      </c>
      <c r="C217" s="8" t="s">
        <v>17</v>
      </c>
      <c r="D217" s="8" t="s">
        <v>68</v>
      </c>
      <c r="E217" s="8" t="s">
        <v>244</v>
      </c>
      <c r="F217" s="9">
        <v>3695.7671999999998</v>
      </c>
      <c r="G217" s="9">
        <v>9988.56</v>
      </c>
      <c r="I217" s="2"/>
      <c r="J217" s="2"/>
      <c r="K217" s="2"/>
      <c r="L217" s="2"/>
      <c r="M217" s="2"/>
      <c r="N217" s="3"/>
      <c r="O217" s="3"/>
    </row>
    <row r="218" spans="1:15" x14ac:dyDescent="0.25">
      <c r="A218" s="7">
        <v>38722</v>
      </c>
      <c r="B218" s="8" t="s">
        <v>9</v>
      </c>
      <c r="C218" s="8" t="s">
        <v>14</v>
      </c>
      <c r="D218" s="8" t="s">
        <v>25</v>
      </c>
      <c r="E218" s="8" t="s">
        <v>245</v>
      </c>
      <c r="F218" s="9">
        <v>241.6575</v>
      </c>
      <c r="G218" s="9">
        <v>322.20999999999998</v>
      </c>
      <c r="I218" s="2"/>
      <c r="J218" s="2"/>
      <c r="K218" s="2"/>
      <c r="L218" s="2"/>
      <c r="M218" s="2"/>
      <c r="N218" s="3"/>
      <c r="O218" s="3"/>
    </row>
    <row r="219" spans="1:15" x14ac:dyDescent="0.25">
      <c r="A219" s="7">
        <v>38443</v>
      </c>
      <c r="B219" s="8" t="s">
        <v>6</v>
      </c>
      <c r="C219" s="8" t="s">
        <v>10</v>
      </c>
      <c r="D219" s="8" t="s">
        <v>32</v>
      </c>
      <c r="E219" s="8" t="s">
        <v>246</v>
      </c>
      <c r="F219" s="9">
        <v>6032.3582000000006</v>
      </c>
      <c r="G219" s="9">
        <v>6451.72</v>
      </c>
      <c r="I219" s="2"/>
      <c r="J219" s="2"/>
      <c r="K219" s="2"/>
      <c r="L219" s="2"/>
      <c r="M219" s="2"/>
      <c r="N219" s="3"/>
      <c r="O219" s="3"/>
    </row>
    <row r="220" spans="1:15" x14ac:dyDescent="0.25">
      <c r="A220" s="7">
        <v>38867</v>
      </c>
      <c r="B220" s="8" t="s">
        <v>5</v>
      </c>
      <c r="C220" s="8" t="s">
        <v>7</v>
      </c>
      <c r="D220" s="8" t="s">
        <v>51</v>
      </c>
      <c r="E220" s="8" t="s">
        <v>247</v>
      </c>
      <c r="F220" s="9">
        <v>5224.1909500000002</v>
      </c>
      <c r="G220" s="9">
        <v>5587.37</v>
      </c>
      <c r="I220" s="2"/>
      <c r="J220" s="2"/>
      <c r="K220" s="2"/>
      <c r="L220" s="2"/>
      <c r="M220" s="2"/>
      <c r="N220" s="3"/>
      <c r="O220" s="3"/>
    </row>
    <row r="221" spans="1:15" x14ac:dyDescent="0.25">
      <c r="A221" s="7">
        <v>38823</v>
      </c>
      <c r="B221" s="8" t="s">
        <v>5</v>
      </c>
      <c r="C221" s="8" t="s">
        <v>19</v>
      </c>
      <c r="D221" s="8" t="s">
        <v>376</v>
      </c>
      <c r="E221" s="8" t="s">
        <v>248</v>
      </c>
      <c r="F221" s="9">
        <v>2350.4615999999996</v>
      </c>
      <c r="G221" s="9">
        <v>4052.52</v>
      </c>
      <c r="I221" s="2"/>
      <c r="J221" s="2"/>
      <c r="K221" s="2"/>
      <c r="L221" s="2"/>
      <c r="M221" s="2"/>
      <c r="N221" s="3"/>
      <c r="O221" s="3"/>
    </row>
    <row r="222" spans="1:15" x14ac:dyDescent="0.25">
      <c r="A222" s="7">
        <v>38734</v>
      </c>
      <c r="B222" s="8" t="s">
        <v>9</v>
      </c>
      <c r="C222" s="8" t="s">
        <v>19</v>
      </c>
      <c r="D222" s="8" t="s">
        <v>32</v>
      </c>
      <c r="E222" s="8" t="s">
        <v>249</v>
      </c>
      <c r="F222" s="9">
        <v>345.51579999999996</v>
      </c>
      <c r="G222" s="9">
        <v>585.62</v>
      </c>
      <c r="I222" s="2"/>
      <c r="J222" s="2"/>
      <c r="K222" s="2"/>
      <c r="L222" s="2"/>
      <c r="M222" s="2"/>
      <c r="N222" s="3"/>
      <c r="O222" s="3"/>
    </row>
    <row r="223" spans="1:15" x14ac:dyDescent="0.25">
      <c r="A223" s="7">
        <v>38827</v>
      </c>
      <c r="B223" s="8" t="s">
        <v>9</v>
      </c>
      <c r="C223" s="8" t="s">
        <v>19</v>
      </c>
      <c r="D223" s="8" t="s">
        <v>25</v>
      </c>
      <c r="E223" s="8" t="s">
        <v>250</v>
      </c>
      <c r="F223" s="9">
        <v>5717.9141999999993</v>
      </c>
      <c r="G223" s="9">
        <v>9691.3799999999992</v>
      </c>
      <c r="I223" s="2"/>
      <c r="J223" s="2"/>
      <c r="K223" s="2"/>
      <c r="L223" s="2"/>
      <c r="M223" s="2"/>
      <c r="N223" s="3"/>
      <c r="O223" s="3"/>
    </row>
    <row r="224" spans="1:15" x14ac:dyDescent="0.25">
      <c r="A224" s="7">
        <v>38508</v>
      </c>
      <c r="B224" s="8" t="s">
        <v>16</v>
      </c>
      <c r="C224" s="8" t="s">
        <v>17</v>
      </c>
      <c r="D224" s="8" t="s">
        <v>45</v>
      </c>
      <c r="E224" s="8" t="s">
        <v>251</v>
      </c>
      <c r="F224" s="9">
        <v>246.18359999999998</v>
      </c>
      <c r="G224" s="9">
        <v>572.52</v>
      </c>
      <c r="I224" s="2"/>
      <c r="J224" s="2"/>
      <c r="K224" s="2"/>
      <c r="L224" s="2"/>
      <c r="M224" s="2"/>
      <c r="N224" s="3"/>
      <c r="O224" s="3"/>
    </row>
    <row r="225" spans="1:15" x14ac:dyDescent="0.25">
      <c r="A225" s="7">
        <v>38582</v>
      </c>
      <c r="B225" s="8" t="s">
        <v>9</v>
      </c>
      <c r="C225" s="8" t="s">
        <v>27</v>
      </c>
      <c r="D225" s="8" t="s">
        <v>39</v>
      </c>
      <c r="E225" s="8" t="s">
        <v>252</v>
      </c>
      <c r="F225" s="9">
        <v>4025.1111999999998</v>
      </c>
      <c r="G225" s="9">
        <v>4573.99</v>
      </c>
      <c r="I225" s="2"/>
      <c r="J225" s="2"/>
      <c r="K225" s="2"/>
      <c r="L225" s="2"/>
      <c r="M225" s="2"/>
      <c r="N225" s="3"/>
      <c r="O225" s="3"/>
    </row>
    <row r="226" spans="1:15" x14ac:dyDescent="0.25">
      <c r="A226" s="7">
        <v>38854</v>
      </c>
      <c r="B226" s="8" t="s">
        <v>9</v>
      </c>
      <c r="C226" s="8" t="s">
        <v>31</v>
      </c>
      <c r="D226" s="8" t="s">
        <v>66</v>
      </c>
      <c r="E226" s="8" t="s">
        <v>253</v>
      </c>
      <c r="F226" s="9">
        <v>2764.3959999999997</v>
      </c>
      <c r="G226" s="9">
        <v>4766.2</v>
      </c>
      <c r="I226" s="2"/>
      <c r="J226" s="2"/>
      <c r="K226" s="2"/>
      <c r="L226" s="2"/>
      <c r="M226" s="2"/>
      <c r="N226" s="3"/>
      <c r="O226" s="3"/>
    </row>
    <row r="227" spans="1:15" x14ac:dyDescent="0.25">
      <c r="A227" s="7">
        <v>38525</v>
      </c>
      <c r="B227" s="8" t="s">
        <v>16</v>
      </c>
      <c r="C227" s="8" t="s">
        <v>17</v>
      </c>
      <c r="D227" s="8" t="s">
        <v>53</v>
      </c>
      <c r="E227" s="8" t="s">
        <v>254</v>
      </c>
      <c r="F227" s="9">
        <v>6892.1624999999995</v>
      </c>
      <c r="G227" s="9">
        <v>9189.5499999999993</v>
      </c>
      <c r="I227" s="2"/>
      <c r="J227" s="2"/>
      <c r="K227" s="2"/>
      <c r="L227" s="2"/>
      <c r="M227" s="2"/>
      <c r="N227" s="3"/>
      <c r="O227" s="3"/>
    </row>
    <row r="228" spans="1:15" x14ac:dyDescent="0.25">
      <c r="A228" s="7">
        <v>38446</v>
      </c>
      <c r="B228" s="8" t="s">
        <v>6</v>
      </c>
      <c r="C228" s="8" t="s">
        <v>10</v>
      </c>
      <c r="D228" s="8" t="s">
        <v>32</v>
      </c>
      <c r="E228" s="8" t="s">
        <v>255</v>
      </c>
      <c r="F228" s="9">
        <v>3918.3584000000001</v>
      </c>
      <c r="G228" s="9">
        <v>4452.68</v>
      </c>
      <c r="I228" s="2"/>
      <c r="J228" s="2"/>
      <c r="K228" s="2"/>
      <c r="L228" s="2"/>
      <c r="M228" s="2"/>
      <c r="N228" s="3"/>
      <c r="O228" s="3"/>
    </row>
    <row r="229" spans="1:15" x14ac:dyDescent="0.25">
      <c r="A229" s="7">
        <v>38745</v>
      </c>
      <c r="B229" s="8" t="s">
        <v>16</v>
      </c>
      <c r="C229" s="8" t="s">
        <v>17</v>
      </c>
      <c r="D229" s="8" t="s">
        <v>39</v>
      </c>
      <c r="E229" s="8" t="s">
        <v>256</v>
      </c>
      <c r="F229" s="9">
        <v>3479.96</v>
      </c>
      <c r="G229" s="9">
        <v>3954.5</v>
      </c>
      <c r="I229" s="2"/>
      <c r="J229" s="2"/>
      <c r="K229" s="2"/>
      <c r="L229" s="2"/>
      <c r="M229" s="2"/>
      <c r="N229" s="3"/>
      <c r="O229" s="3"/>
    </row>
    <row r="230" spans="1:15" x14ac:dyDescent="0.25">
      <c r="A230" s="7">
        <v>38276</v>
      </c>
      <c r="B230" s="8" t="s">
        <v>6</v>
      </c>
      <c r="C230" s="8" t="s">
        <v>14</v>
      </c>
      <c r="D230" s="8" t="s">
        <v>66</v>
      </c>
      <c r="E230" s="8" t="s">
        <v>257</v>
      </c>
      <c r="F230" s="9">
        <v>4250.1646000000001</v>
      </c>
      <c r="G230" s="9">
        <v>7327.87</v>
      </c>
      <c r="I230" s="2"/>
      <c r="J230" s="2"/>
      <c r="K230" s="2"/>
      <c r="L230" s="2"/>
      <c r="M230" s="2"/>
      <c r="N230" s="3"/>
      <c r="O230" s="3"/>
    </row>
    <row r="231" spans="1:15" x14ac:dyDescent="0.25">
      <c r="A231" s="7">
        <v>38291</v>
      </c>
      <c r="B231" s="8" t="s">
        <v>9</v>
      </c>
      <c r="C231" s="8" t="s">
        <v>17</v>
      </c>
      <c r="D231" s="8" t="s">
        <v>51</v>
      </c>
      <c r="E231" s="8" t="s">
        <v>258</v>
      </c>
      <c r="F231" s="9">
        <v>4549.0356999999995</v>
      </c>
      <c r="G231" s="9">
        <v>7710.23</v>
      </c>
      <c r="I231" s="2"/>
      <c r="J231" s="2"/>
      <c r="K231" s="2"/>
      <c r="L231" s="2"/>
      <c r="M231" s="2"/>
      <c r="N231" s="3"/>
      <c r="O231" s="3"/>
    </row>
    <row r="232" spans="1:15" x14ac:dyDescent="0.25">
      <c r="A232" s="7">
        <v>38338</v>
      </c>
      <c r="B232" s="8" t="s">
        <v>5</v>
      </c>
      <c r="C232" s="8" t="s">
        <v>27</v>
      </c>
      <c r="D232" s="8" t="s">
        <v>25</v>
      </c>
      <c r="E232" s="8" t="s">
        <v>259</v>
      </c>
      <c r="F232" s="9">
        <v>758.69640000000004</v>
      </c>
      <c r="G232" s="9">
        <v>1115.73</v>
      </c>
      <c r="I232" s="2"/>
      <c r="J232" s="2"/>
      <c r="K232" s="2"/>
      <c r="L232" s="2"/>
      <c r="M232" s="2"/>
      <c r="N232" s="3"/>
      <c r="O232" s="3"/>
    </row>
    <row r="233" spans="1:15" x14ac:dyDescent="0.25">
      <c r="A233" s="7">
        <v>38161</v>
      </c>
      <c r="B233" s="8" t="s">
        <v>16</v>
      </c>
      <c r="C233" s="8" t="s">
        <v>31</v>
      </c>
      <c r="D233" s="8" t="s">
        <v>45</v>
      </c>
      <c r="E233" s="8" t="s">
        <v>260</v>
      </c>
      <c r="F233" s="9">
        <v>1707.8126999999999</v>
      </c>
      <c r="G233" s="9">
        <v>4615.71</v>
      </c>
      <c r="I233" s="2"/>
      <c r="J233" s="2"/>
      <c r="K233" s="2"/>
      <c r="L233" s="2"/>
      <c r="M233" s="2"/>
      <c r="N233" s="3"/>
      <c r="O233" s="3"/>
    </row>
    <row r="234" spans="1:15" x14ac:dyDescent="0.25">
      <c r="A234" s="7">
        <v>38349</v>
      </c>
      <c r="B234" s="8" t="s">
        <v>9</v>
      </c>
      <c r="C234" s="8" t="s">
        <v>7</v>
      </c>
      <c r="D234" s="8" t="s">
        <v>25</v>
      </c>
      <c r="E234" s="8" t="s">
        <v>261</v>
      </c>
      <c r="F234" s="9">
        <v>3621.7487000000001</v>
      </c>
      <c r="G234" s="9">
        <v>9788.51</v>
      </c>
      <c r="I234" s="2"/>
      <c r="J234" s="2"/>
      <c r="K234" s="2"/>
      <c r="L234" s="2"/>
      <c r="M234" s="2"/>
      <c r="N234" s="3"/>
      <c r="O234" s="3"/>
    </row>
    <row r="235" spans="1:15" x14ac:dyDescent="0.25">
      <c r="A235" s="7">
        <v>38217</v>
      </c>
      <c r="B235" s="8" t="s">
        <v>9</v>
      </c>
      <c r="C235" s="8" t="s">
        <v>10</v>
      </c>
      <c r="D235" s="8" t="s">
        <v>20</v>
      </c>
      <c r="E235" s="8" t="s">
        <v>262</v>
      </c>
      <c r="F235" s="9">
        <v>2991.7649999999999</v>
      </c>
      <c r="G235" s="9">
        <v>3989.02</v>
      </c>
      <c r="I235" s="2"/>
      <c r="J235" s="2"/>
      <c r="K235" s="2"/>
      <c r="L235" s="2"/>
      <c r="M235" s="2"/>
      <c r="N235" s="3"/>
      <c r="O235" s="3"/>
    </row>
    <row r="236" spans="1:15" x14ac:dyDescent="0.25">
      <c r="A236" s="7">
        <v>38739</v>
      </c>
      <c r="B236" s="8" t="s">
        <v>9</v>
      </c>
      <c r="C236" s="8" t="s">
        <v>27</v>
      </c>
      <c r="D236" s="8" t="s">
        <v>39</v>
      </c>
      <c r="E236" s="8" t="s">
        <v>263</v>
      </c>
      <c r="F236" s="9">
        <v>1385.8965000000001</v>
      </c>
      <c r="G236" s="9">
        <v>3079.77</v>
      </c>
      <c r="I236" s="2"/>
      <c r="J236" s="2"/>
      <c r="K236" s="2"/>
      <c r="L236" s="2"/>
      <c r="M236" s="2"/>
      <c r="N236" s="3"/>
      <c r="O236" s="3"/>
    </row>
    <row r="237" spans="1:15" x14ac:dyDescent="0.25">
      <c r="A237" s="7">
        <v>38779</v>
      </c>
      <c r="B237" s="8" t="s">
        <v>5</v>
      </c>
      <c r="C237" s="8" t="s">
        <v>19</v>
      </c>
      <c r="D237" s="8" t="s">
        <v>376</v>
      </c>
      <c r="E237" s="8" t="s">
        <v>264</v>
      </c>
      <c r="F237" s="9">
        <v>426.47829999999999</v>
      </c>
      <c r="G237" s="9">
        <v>991.81</v>
      </c>
      <c r="I237" s="2"/>
      <c r="J237" s="2"/>
      <c r="K237" s="2"/>
      <c r="L237" s="2"/>
      <c r="M237" s="2"/>
      <c r="N237" s="3"/>
      <c r="O237" s="3"/>
    </row>
    <row r="238" spans="1:15" x14ac:dyDescent="0.25">
      <c r="A238" s="7">
        <v>38399</v>
      </c>
      <c r="B238" s="8" t="s">
        <v>16</v>
      </c>
      <c r="C238" s="8" t="s">
        <v>31</v>
      </c>
      <c r="D238" s="8" t="s">
        <v>32</v>
      </c>
      <c r="E238" s="8" t="s">
        <v>265</v>
      </c>
      <c r="F238" s="9">
        <v>4271.12</v>
      </c>
      <c r="G238" s="9">
        <v>7364</v>
      </c>
      <c r="I238" s="2"/>
      <c r="J238" s="2"/>
      <c r="K238" s="2"/>
      <c r="L238" s="2"/>
      <c r="M238" s="2"/>
      <c r="N238" s="3"/>
      <c r="O238" s="3"/>
    </row>
    <row r="239" spans="1:15" x14ac:dyDescent="0.25">
      <c r="A239" s="7">
        <v>38544</v>
      </c>
      <c r="B239" s="8" t="s">
        <v>5</v>
      </c>
      <c r="C239" s="8" t="s">
        <v>41</v>
      </c>
      <c r="D239" s="8" t="s">
        <v>39</v>
      </c>
      <c r="E239" s="8" t="s">
        <v>266</v>
      </c>
      <c r="F239" s="9">
        <v>3107.2788999999998</v>
      </c>
      <c r="G239" s="9">
        <v>7226.23</v>
      </c>
      <c r="I239" s="2"/>
      <c r="J239" s="2"/>
      <c r="K239" s="2"/>
      <c r="L239" s="2"/>
      <c r="M239" s="2"/>
      <c r="N239" s="3"/>
      <c r="O239" s="3"/>
    </row>
    <row r="240" spans="1:15" x14ac:dyDescent="0.25">
      <c r="A240" s="7">
        <v>38348</v>
      </c>
      <c r="B240" s="8" t="s">
        <v>6</v>
      </c>
      <c r="C240" s="8" t="s">
        <v>14</v>
      </c>
      <c r="D240" s="8" t="s">
        <v>66</v>
      </c>
      <c r="E240" s="8" t="s">
        <v>267</v>
      </c>
      <c r="F240" s="9">
        <v>3396.2484999999997</v>
      </c>
      <c r="G240" s="9">
        <v>9179.0499999999993</v>
      </c>
      <c r="I240" s="2"/>
      <c r="J240" s="2"/>
      <c r="K240" s="2"/>
      <c r="L240" s="2"/>
      <c r="M240" s="2"/>
      <c r="N240" s="3"/>
      <c r="O240" s="3"/>
    </row>
    <row r="241" spans="1:15" x14ac:dyDescent="0.25">
      <c r="A241" s="7">
        <v>38462</v>
      </c>
      <c r="B241" s="8" t="s">
        <v>6</v>
      </c>
      <c r="C241" s="8" t="s">
        <v>41</v>
      </c>
      <c r="D241" s="8" t="s">
        <v>20</v>
      </c>
      <c r="E241" s="8" t="s">
        <v>268</v>
      </c>
      <c r="F241" s="9">
        <v>3970.2932000000001</v>
      </c>
      <c r="G241" s="9">
        <v>9233.24</v>
      </c>
      <c r="I241" s="2"/>
      <c r="J241" s="2"/>
      <c r="K241" s="2"/>
      <c r="L241" s="2"/>
      <c r="M241" s="2"/>
      <c r="N241" s="3"/>
      <c r="O241" s="3"/>
    </row>
    <row r="242" spans="1:15" x14ac:dyDescent="0.25">
      <c r="A242" s="7">
        <v>38234</v>
      </c>
      <c r="B242" s="8" t="s">
        <v>6</v>
      </c>
      <c r="C242" s="8" t="s">
        <v>31</v>
      </c>
      <c r="D242" s="8" t="s">
        <v>25</v>
      </c>
      <c r="E242" s="8" t="s">
        <v>269</v>
      </c>
      <c r="F242" s="9">
        <v>5988.93</v>
      </c>
      <c r="G242" s="9">
        <v>7985.24</v>
      </c>
      <c r="I242" s="2"/>
      <c r="J242" s="2"/>
      <c r="K242" s="2"/>
      <c r="L242" s="2"/>
      <c r="M242" s="2"/>
      <c r="N242" s="3"/>
      <c r="O242" s="3"/>
    </row>
    <row r="243" spans="1:15" x14ac:dyDescent="0.25">
      <c r="A243" s="7">
        <v>38620</v>
      </c>
      <c r="B243" s="8" t="s">
        <v>16</v>
      </c>
      <c r="C243" s="8" t="s">
        <v>31</v>
      </c>
      <c r="D243" s="8" t="s">
        <v>20</v>
      </c>
      <c r="E243" s="8" t="s">
        <v>270</v>
      </c>
      <c r="F243" s="9">
        <v>1503.7125000000001</v>
      </c>
      <c r="G243" s="9">
        <v>2004.95</v>
      </c>
      <c r="I243" s="2"/>
      <c r="J243" s="2"/>
      <c r="K243" s="2"/>
      <c r="L243" s="2"/>
      <c r="M243" s="2"/>
      <c r="N243" s="3"/>
      <c r="O243" s="3"/>
    </row>
    <row r="244" spans="1:15" x14ac:dyDescent="0.25">
      <c r="A244" s="7">
        <v>38270</v>
      </c>
      <c r="B244" s="8" t="s">
        <v>16</v>
      </c>
      <c r="C244" s="8" t="s">
        <v>17</v>
      </c>
      <c r="D244" s="8" t="s">
        <v>376</v>
      </c>
      <c r="E244" s="8" t="s">
        <v>271</v>
      </c>
      <c r="F244" s="9">
        <v>6417.6632</v>
      </c>
      <c r="G244" s="9">
        <v>9437.74</v>
      </c>
      <c r="I244" s="2"/>
      <c r="J244" s="2"/>
      <c r="K244" s="2"/>
      <c r="L244" s="2"/>
      <c r="M244" s="2"/>
      <c r="N244" s="3"/>
      <c r="O244" s="3"/>
    </row>
    <row r="245" spans="1:15" x14ac:dyDescent="0.25">
      <c r="A245" s="7">
        <v>38647</v>
      </c>
      <c r="B245" s="8" t="s">
        <v>9</v>
      </c>
      <c r="C245" s="8" t="s">
        <v>7</v>
      </c>
      <c r="D245" s="8" t="s">
        <v>28</v>
      </c>
      <c r="E245" s="8" t="s">
        <v>272</v>
      </c>
      <c r="F245" s="9">
        <v>819.23680000000002</v>
      </c>
      <c r="G245" s="9">
        <v>1204.76</v>
      </c>
      <c r="I245" s="2"/>
      <c r="J245" s="2"/>
      <c r="K245" s="2"/>
      <c r="L245" s="2"/>
      <c r="M245" s="2"/>
      <c r="N245" s="3"/>
      <c r="O245" s="3"/>
    </row>
    <row r="246" spans="1:15" x14ac:dyDescent="0.25">
      <c r="A246" s="7">
        <v>38232</v>
      </c>
      <c r="B246" s="8" t="s">
        <v>5</v>
      </c>
      <c r="C246" s="8" t="s">
        <v>7</v>
      </c>
      <c r="D246" s="8" t="s">
        <v>11</v>
      </c>
      <c r="E246" s="8" t="s">
        <v>273</v>
      </c>
      <c r="F246" s="9">
        <v>3978.6256000000003</v>
      </c>
      <c r="G246" s="9">
        <v>5850.92</v>
      </c>
      <c r="I246" s="2"/>
      <c r="J246" s="2"/>
      <c r="K246" s="2"/>
      <c r="L246" s="2"/>
      <c r="M246" s="2"/>
      <c r="N246" s="3"/>
      <c r="O246" s="3"/>
    </row>
    <row r="247" spans="1:15" x14ac:dyDescent="0.25">
      <c r="A247" s="7">
        <v>38758</v>
      </c>
      <c r="B247" s="8" t="s">
        <v>13</v>
      </c>
      <c r="C247" s="8" t="s">
        <v>17</v>
      </c>
      <c r="D247" s="8" t="s">
        <v>51</v>
      </c>
      <c r="E247" s="8" t="s">
        <v>274</v>
      </c>
      <c r="F247" s="9">
        <v>2542.4395</v>
      </c>
      <c r="G247" s="9">
        <v>5912.65</v>
      </c>
      <c r="I247" s="2"/>
      <c r="J247" s="2"/>
      <c r="K247" s="2"/>
      <c r="L247" s="2"/>
      <c r="M247" s="2"/>
      <c r="N247" s="3"/>
      <c r="O247" s="3"/>
    </row>
    <row r="248" spans="1:15" x14ac:dyDescent="0.25">
      <c r="A248" s="7">
        <v>38777</v>
      </c>
      <c r="B248" s="8" t="s">
        <v>6</v>
      </c>
      <c r="C248" s="8" t="s">
        <v>7</v>
      </c>
      <c r="D248" s="8" t="s">
        <v>51</v>
      </c>
      <c r="E248" s="8" t="s">
        <v>275</v>
      </c>
      <c r="F248" s="9">
        <v>4421.1944999999996</v>
      </c>
      <c r="G248" s="9">
        <v>7493.55</v>
      </c>
      <c r="I248" s="2"/>
      <c r="J248" s="2"/>
      <c r="K248" s="2"/>
      <c r="L248" s="2"/>
      <c r="M248" s="2"/>
      <c r="N248" s="3"/>
      <c r="O248" s="3"/>
    </row>
    <row r="249" spans="1:15" x14ac:dyDescent="0.25">
      <c r="A249" s="7">
        <v>38337</v>
      </c>
      <c r="B249" s="8" t="s">
        <v>9</v>
      </c>
      <c r="C249" s="8" t="s">
        <v>7</v>
      </c>
      <c r="D249" s="8" t="s">
        <v>66</v>
      </c>
      <c r="E249" s="8" t="s">
        <v>276</v>
      </c>
      <c r="F249" s="9">
        <v>1232.2650000000001</v>
      </c>
      <c r="G249" s="9">
        <v>1643.02</v>
      </c>
      <c r="I249" s="2"/>
      <c r="J249" s="2"/>
      <c r="K249" s="2"/>
      <c r="L249" s="2"/>
      <c r="M249" s="2"/>
      <c r="N249" s="3"/>
      <c r="O249" s="3"/>
    </row>
    <row r="250" spans="1:15" x14ac:dyDescent="0.25">
      <c r="A250" s="7">
        <v>38226</v>
      </c>
      <c r="B250" s="8" t="s">
        <v>9</v>
      </c>
      <c r="C250" s="8" t="s">
        <v>7</v>
      </c>
      <c r="D250" s="8" t="s">
        <v>32</v>
      </c>
      <c r="E250" s="8" t="s">
        <v>277</v>
      </c>
      <c r="F250" s="9">
        <v>1441.1398999999999</v>
      </c>
      <c r="G250" s="9">
        <v>2442.61</v>
      </c>
      <c r="I250" s="2"/>
      <c r="J250" s="2"/>
      <c r="K250" s="2"/>
      <c r="L250" s="2"/>
      <c r="M250" s="2"/>
      <c r="N250" s="3"/>
      <c r="O250" s="3"/>
    </row>
    <row r="251" spans="1:15" x14ac:dyDescent="0.25">
      <c r="A251" s="7">
        <v>38601</v>
      </c>
      <c r="B251" s="8" t="s">
        <v>5</v>
      </c>
      <c r="C251" s="8" t="s">
        <v>27</v>
      </c>
      <c r="D251" s="8" t="s">
        <v>32</v>
      </c>
      <c r="E251" s="8" t="s">
        <v>278</v>
      </c>
      <c r="F251" s="9">
        <v>4592.5725000000002</v>
      </c>
      <c r="G251" s="9">
        <v>6123.43</v>
      </c>
      <c r="I251" s="2"/>
      <c r="J251" s="2"/>
      <c r="K251" s="2"/>
      <c r="L251" s="2"/>
      <c r="M251" s="2"/>
      <c r="N251" s="3"/>
      <c r="O251" s="3"/>
    </row>
    <row r="252" spans="1:15" x14ac:dyDescent="0.25">
      <c r="A252" s="7">
        <v>38346</v>
      </c>
      <c r="B252" s="8" t="s">
        <v>6</v>
      </c>
      <c r="C252" s="8" t="s">
        <v>31</v>
      </c>
      <c r="D252" s="8" t="s">
        <v>25</v>
      </c>
      <c r="E252" s="8" t="s">
        <v>279</v>
      </c>
      <c r="F252" s="9">
        <v>3664.6785</v>
      </c>
      <c r="G252" s="9">
        <v>8143.73</v>
      </c>
      <c r="I252" s="2"/>
      <c r="J252" s="2"/>
      <c r="K252" s="2"/>
      <c r="L252" s="2"/>
      <c r="M252" s="2"/>
      <c r="N252" s="3"/>
      <c r="O252" s="3"/>
    </row>
    <row r="253" spans="1:15" x14ac:dyDescent="0.25">
      <c r="A253" s="7">
        <v>38410</v>
      </c>
      <c r="B253" s="8" t="s">
        <v>5</v>
      </c>
      <c r="C253" s="8" t="s">
        <v>10</v>
      </c>
      <c r="D253" s="8" t="s">
        <v>20</v>
      </c>
      <c r="E253" s="8" t="s">
        <v>280</v>
      </c>
      <c r="F253" s="9">
        <v>2790.2655</v>
      </c>
      <c r="G253" s="9">
        <v>6200.59</v>
      </c>
      <c r="I253" s="2"/>
      <c r="J253" s="2"/>
      <c r="K253" s="2"/>
      <c r="L253" s="2"/>
      <c r="M253" s="2"/>
      <c r="N253" s="3"/>
      <c r="O253" s="3"/>
    </row>
    <row r="254" spans="1:15" x14ac:dyDescent="0.25">
      <c r="A254" s="7">
        <v>38260</v>
      </c>
      <c r="B254" s="8" t="s">
        <v>6</v>
      </c>
      <c r="C254" s="8" t="s">
        <v>31</v>
      </c>
      <c r="D254" s="8" t="s">
        <v>34</v>
      </c>
      <c r="E254" s="8" t="s">
        <v>281</v>
      </c>
      <c r="F254" s="9">
        <v>500.88749999999999</v>
      </c>
      <c r="G254" s="9">
        <v>1353.75</v>
      </c>
      <c r="I254" s="2"/>
      <c r="J254" s="2"/>
      <c r="K254" s="2"/>
      <c r="L254" s="2"/>
      <c r="M254" s="2"/>
      <c r="N254" s="3"/>
      <c r="O254" s="3"/>
    </row>
    <row r="255" spans="1:15" x14ac:dyDescent="0.25">
      <c r="A255" s="7">
        <v>38848</v>
      </c>
      <c r="B255" s="8" t="s">
        <v>6</v>
      </c>
      <c r="C255" s="8" t="s">
        <v>7</v>
      </c>
      <c r="D255" s="8" t="s">
        <v>20</v>
      </c>
      <c r="E255" s="8" t="s">
        <v>282</v>
      </c>
      <c r="F255" s="9">
        <v>3545.6228500000002</v>
      </c>
      <c r="G255" s="9">
        <v>3792.11</v>
      </c>
      <c r="I255" s="2"/>
      <c r="J255" s="2"/>
      <c r="K255" s="2"/>
      <c r="L255" s="2"/>
      <c r="M255" s="2"/>
      <c r="N255" s="3"/>
      <c r="O255" s="3"/>
    </row>
    <row r="256" spans="1:15" x14ac:dyDescent="0.25">
      <c r="A256" s="7">
        <v>38703</v>
      </c>
      <c r="B256" s="8" t="s">
        <v>9</v>
      </c>
      <c r="C256" s="8" t="s">
        <v>41</v>
      </c>
      <c r="D256" s="8" t="s">
        <v>20</v>
      </c>
      <c r="E256" s="8" t="s">
        <v>283</v>
      </c>
      <c r="F256" s="9">
        <v>1528.835</v>
      </c>
      <c r="G256" s="9">
        <v>2779.7</v>
      </c>
      <c r="I256" s="2"/>
      <c r="J256" s="2"/>
      <c r="K256" s="2"/>
      <c r="L256" s="2"/>
      <c r="M256" s="2"/>
      <c r="N256" s="3"/>
      <c r="O256" s="3"/>
    </row>
    <row r="257" spans="1:15" x14ac:dyDescent="0.25">
      <c r="A257" s="7">
        <v>38224</v>
      </c>
      <c r="B257" s="8" t="s">
        <v>5</v>
      </c>
      <c r="C257" s="8" t="s">
        <v>7</v>
      </c>
      <c r="D257" s="8" t="s">
        <v>11</v>
      </c>
      <c r="E257" s="8" t="s">
        <v>284</v>
      </c>
      <c r="F257" s="9">
        <v>666.74479999999994</v>
      </c>
      <c r="G257" s="9">
        <v>1149.56</v>
      </c>
      <c r="I257" s="2"/>
      <c r="J257" s="2"/>
      <c r="K257" s="2"/>
      <c r="L257" s="2"/>
      <c r="M257" s="2"/>
      <c r="N257" s="3"/>
      <c r="O257" s="3"/>
    </row>
    <row r="258" spans="1:15" x14ac:dyDescent="0.25">
      <c r="A258" s="7">
        <v>38728</v>
      </c>
      <c r="B258" s="8" t="s">
        <v>13</v>
      </c>
      <c r="C258" s="8" t="s">
        <v>27</v>
      </c>
      <c r="D258" s="8" t="s">
        <v>53</v>
      </c>
      <c r="E258" s="8" t="s">
        <v>285</v>
      </c>
      <c r="F258" s="9">
        <v>3249.5644499999999</v>
      </c>
      <c r="G258" s="9">
        <v>3475.47</v>
      </c>
      <c r="I258" s="2"/>
      <c r="J258" s="2"/>
      <c r="K258" s="2"/>
      <c r="L258" s="2"/>
      <c r="M258" s="2"/>
      <c r="N258" s="3"/>
      <c r="O258" s="3"/>
    </row>
    <row r="259" spans="1:15" x14ac:dyDescent="0.25">
      <c r="A259" s="7">
        <v>38718</v>
      </c>
      <c r="B259" s="8" t="s">
        <v>9</v>
      </c>
      <c r="C259" s="8" t="s">
        <v>19</v>
      </c>
      <c r="D259" s="8" t="s">
        <v>51</v>
      </c>
      <c r="E259" s="8" t="s">
        <v>286</v>
      </c>
      <c r="F259" s="9">
        <v>1251.6849999999999</v>
      </c>
      <c r="G259" s="9">
        <v>2121.5</v>
      </c>
      <c r="I259" s="2"/>
      <c r="J259" s="2"/>
      <c r="K259" s="2"/>
      <c r="L259" s="2"/>
      <c r="M259" s="2"/>
      <c r="N259" s="3"/>
      <c r="O259" s="3"/>
    </row>
    <row r="260" spans="1:15" x14ac:dyDescent="0.25">
      <c r="A260" s="7">
        <v>38571</v>
      </c>
      <c r="B260" s="8" t="s">
        <v>16</v>
      </c>
      <c r="C260" s="8" t="s">
        <v>19</v>
      </c>
      <c r="D260" s="8" t="s">
        <v>11</v>
      </c>
      <c r="E260" s="8" t="s">
        <v>287</v>
      </c>
      <c r="F260" s="9">
        <v>6549.8713500000003</v>
      </c>
      <c r="G260" s="9">
        <v>7005.21</v>
      </c>
      <c r="I260" s="2"/>
      <c r="J260" s="2"/>
      <c r="K260" s="2"/>
      <c r="L260" s="2"/>
      <c r="M260" s="2"/>
      <c r="N260" s="3"/>
      <c r="O260" s="3"/>
    </row>
    <row r="261" spans="1:15" x14ac:dyDescent="0.25">
      <c r="A261" s="7">
        <v>38814</v>
      </c>
      <c r="B261" s="8" t="s">
        <v>5</v>
      </c>
      <c r="C261" s="8" t="s">
        <v>7</v>
      </c>
      <c r="D261" s="8" t="s">
        <v>66</v>
      </c>
      <c r="E261" s="8" t="s">
        <v>288</v>
      </c>
      <c r="F261" s="9">
        <v>712.92650000000003</v>
      </c>
      <c r="G261" s="9">
        <v>1296.23</v>
      </c>
      <c r="I261" s="2"/>
      <c r="J261" s="2"/>
      <c r="K261" s="2"/>
      <c r="L261" s="2"/>
      <c r="M261" s="2"/>
      <c r="N261" s="3"/>
      <c r="O261" s="3"/>
    </row>
    <row r="262" spans="1:15" x14ac:dyDescent="0.25">
      <c r="A262" s="7">
        <v>38499</v>
      </c>
      <c r="B262" s="8" t="s">
        <v>13</v>
      </c>
      <c r="C262" s="8" t="s">
        <v>17</v>
      </c>
      <c r="D262" s="8" t="s">
        <v>28</v>
      </c>
      <c r="E262" s="8" t="s">
        <v>289</v>
      </c>
      <c r="F262" s="9">
        <v>2116.3997999999997</v>
      </c>
      <c r="G262" s="9">
        <v>4921.8599999999997</v>
      </c>
      <c r="I262" s="2"/>
      <c r="J262" s="2"/>
      <c r="K262" s="2"/>
      <c r="L262" s="2"/>
      <c r="M262" s="2"/>
      <c r="N262" s="3"/>
      <c r="O262" s="3"/>
    </row>
    <row r="263" spans="1:15" x14ac:dyDescent="0.25">
      <c r="A263" s="7">
        <v>38442</v>
      </c>
      <c r="B263" s="8" t="s">
        <v>5</v>
      </c>
      <c r="C263" s="8" t="s">
        <v>14</v>
      </c>
      <c r="D263" s="8" t="s">
        <v>66</v>
      </c>
      <c r="E263" s="8" t="s">
        <v>290</v>
      </c>
      <c r="F263" s="9">
        <v>2944.1</v>
      </c>
      <c r="G263" s="9">
        <v>4990</v>
      </c>
      <c r="I263" s="2"/>
      <c r="J263" s="2"/>
      <c r="K263" s="2"/>
      <c r="L263" s="2"/>
      <c r="M263" s="2"/>
      <c r="N263" s="3"/>
      <c r="O263" s="3"/>
    </row>
    <row r="264" spans="1:15" x14ac:dyDescent="0.25">
      <c r="A264" s="7">
        <v>38239</v>
      </c>
      <c r="B264" s="8" t="s">
        <v>5</v>
      </c>
      <c r="C264" s="8" t="s">
        <v>7</v>
      </c>
      <c r="D264" s="8" t="s">
        <v>34</v>
      </c>
      <c r="E264" s="8" t="s">
        <v>184</v>
      </c>
      <c r="F264" s="9">
        <v>4665.4069</v>
      </c>
      <c r="G264" s="9">
        <v>4989.74</v>
      </c>
      <c r="I264" s="2"/>
      <c r="J264" s="2"/>
      <c r="K264" s="2"/>
      <c r="L264" s="2"/>
      <c r="M264" s="2"/>
      <c r="N264" s="3"/>
      <c r="O264" s="3"/>
    </row>
    <row r="265" spans="1:15" x14ac:dyDescent="0.25">
      <c r="A265" s="7">
        <v>38176</v>
      </c>
      <c r="B265" s="8" t="s">
        <v>6</v>
      </c>
      <c r="C265" s="8" t="s">
        <v>27</v>
      </c>
      <c r="D265" s="8" t="s">
        <v>28</v>
      </c>
      <c r="E265" s="8" t="s">
        <v>291</v>
      </c>
      <c r="F265" s="9">
        <v>3708.54</v>
      </c>
      <c r="G265" s="9">
        <v>4944.72</v>
      </c>
      <c r="I265" s="2"/>
      <c r="J265" s="2"/>
      <c r="K265" s="2"/>
      <c r="L265" s="2"/>
      <c r="M265" s="2"/>
      <c r="N265" s="3"/>
      <c r="O265" s="3"/>
    </row>
    <row r="266" spans="1:15" x14ac:dyDescent="0.25">
      <c r="A266" s="7">
        <v>38369</v>
      </c>
      <c r="B266" s="8" t="s">
        <v>5</v>
      </c>
      <c r="C266" s="8" t="s">
        <v>7</v>
      </c>
      <c r="D266" s="8" t="s">
        <v>32</v>
      </c>
      <c r="E266" s="8" t="s">
        <v>292</v>
      </c>
      <c r="F266" s="9">
        <v>3119.0852000000004</v>
      </c>
      <c r="G266" s="9">
        <v>3335.92</v>
      </c>
      <c r="I266" s="2"/>
      <c r="J266" s="2"/>
      <c r="K266" s="2"/>
      <c r="L266" s="2"/>
      <c r="M266" s="2"/>
      <c r="N266" s="3"/>
      <c r="O266" s="3"/>
    </row>
    <row r="267" spans="1:15" x14ac:dyDescent="0.25">
      <c r="A267" s="7">
        <v>38320</v>
      </c>
      <c r="B267" s="8" t="s">
        <v>13</v>
      </c>
      <c r="C267" s="8" t="s">
        <v>41</v>
      </c>
      <c r="D267" s="8" t="s">
        <v>28</v>
      </c>
      <c r="E267" s="8" t="s">
        <v>293</v>
      </c>
      <c r="F267" s="9">
        <v>4756.4436000000005</v>
      </c>
      <c r="G267" s="9">
        <v>6994.77</v>
      </c>
      <c r="I267" s="2"/>
      <c r="J267" s="2"/>
      <c r="K267" s="2"/>
      <c r="L267" s="2"/>
      <c r="M267" s="2"/>
      <c r="N267" s="3"/>
      <c r="O267" s="3"/>
    </row>
    <row r="268" spans="1:15" x14ac:dyDescent="0.25">
      <c r="A268" s="7">
        <v>38222</v>
      </c>
      <c r="B268" s="8" t="s">
        <v>13</v>
      </c>
      <c r="C268" s="8" t="s">
        <v>7</v>
      </c>
      <c r="D268" s="8" t="s">
        <v>25</v>
      </c>
      <c r="E268" s="8" t="s">
        <v>294</v>
      </c>
      <c r="F268" s="9">
        <v>969.23200000000008</v>
      </c>
      <c r="G268" s="9">
        <v>1762.24</v>
      </c>
      <c r="I268" s="2"/>
      <c r="J268" s="2"/>
      <c r="K268" s="2"/>
      <c r="L268" s="2"/>
      <c r="M268" s="2"/>
      <c r="N268" s="3"/>
      <c r="O268" s="3"/>
    </row>
    <row r="269" spans="1:15" x14ac:dyDescent="0.25">
      <c r="A269" s="7">
        <v>38459</v>
      </c>
      <c r="B269" s="8" t="s">
        <v>9</v>
      </c>
      <c r="C269" s="8" t="s">
        <v>27</v>
      </c>
      <c r="D269" s="8" t="s">
        <v>45</v>
      </c>
      <c r="E269" s="8" t="s">
        <v>295</v>
      </c>
      <c r="F269" s="9">
        <v>4714.6309999999994</v>
      </c>
      <c r="G269" s="9">
        <v>7990.9</v>
      </c>
      <c r="I269" s="2"/>
      <c r="J269" s="2"/>
      <c r="K269" s="2"/>
      <c r="L269" s="2"/>
      <c r="M269" s="2"/>
      <c r="N269" s="3"/>
      <c r="O269" s="3"/>
    </row>
    <row r="270" spans="1:15" x14ac:dyDescent="0.25">
      <c r="A270" s="7">
        <v>38876</v>
      </c>
      <c r="B270" s="8" t="s">
        <v>9</v>
      </c>
      <c r="C270" s="8" t="s">
        <v>10</v>
      </c>
      <c r="D270" s="8" t="s">
        <v>11</v>
      </c>
      <c r="E270" s="8" t="s">
        <v>296</v>
      </c>
      <c r="F270" s="9">
        <v>4295.7172</v>
      </c>
      <c r="G270" s="9">
        <v>9990.0400000000009</v>
      </c>
      <c r="I270" s="2"/>
      <c r="J270" s="2"/>
      <c r="K270" s="2"/>
      <c r="L270" s="2"/>
      <c r="M270" s="2"/>
      <c r="N270" s="3"/>
      <c r="O270" s="3"/>
    </row>
    <row r="271" spans="1:15" x14ac:dyDescent="0.25">
      <c r="A271" s="7">
        <v>38337</v>
      </c>
      <c r="B271" s="8" t="s">
        <v>6</v>
      </c>
      <c r="C271" s="8" t="s">
        <v>10</v>
      </c>
      <c r="D271" s="8" t="s">
        <v>25</v>
      </c>
      <c r="E271" s="8" t="s">
        <v>297</v>
      </c>
      <c r="F271" s="9">
        <v>4145.5819000000001</v>
      </c>
      <c r="G271" s="9">
        <v>7026.41</v>
      </c>
      <c r="I271" s="2"/>
      <c r="J271" s="2"/>
      <c r="K271" s="2"/>
      <c r="L271" s="2"/>
      <c r="M271" s="2"/>
      <c r="N271" s="3"/>
      <c r="O271" s="3"/>
    </row>
    <row r="272" spans="1:15" x14ac:dyDescent="0.25">
      <c r="A272" s="7">
        <v>38778</v>
      </c>
      <c r="B272" s="8" t="s">
        <v>13</v>
      </c>
      <c r="C272" s="8" t="s">
        <v>41</v>
      </c>
      <c r="D272" s="8" t="s">
        <v>66</v>
      </c>
      <c r="E272" s="8" t="s">
        <v>298</v>
      </c>
      <c r="F272" s="9">
        <v>3827.0385000000006</v>
      </c>
      <c r="G272" s="9">
        <v>8504.5300000000007</v>
      </c>
      <c r="I272" s="2"/>
      <c r="J272" s="2"/>
      <c r="K272" s="2"/>
      <c r="L272" s="2"/>
      <c r="M272" s="2"/>
      <c r="N272" s="3"/>
      <c r="O272" s="3"/>
    </row>
    <row r="273" spans="1:15" x14ac:dyDescent="0.25">
      <c r="A273" s="7">
        <v>38378</v>
      </c>
      <c r="B273" s="8" t="s">
        <v>13</v>
      </c>
      <c r="C273" s="8" t="s">
        <v>27</v>
      </c>
      <c r="D273" s="8" t="s">
        <v>28</v>
      </c>
      <c r="E273" s="8" t="s">
        <v>299</v>
      </c>
      <c r="F273" s="9">
        <v>916.59</v>
      </c>
      <c r="G273" s="9">
        <v>1222.1199999999999</v>
      </c>
      <c r="I273" s="2"/>
      <c r="J273" s="2"/>
      <c r="K273" s="2"/>
      <c r="L273" s="2"/>
      <c r="M273" s="2"/>
      <c r="N273" s="3"/>
      <c r="O273" s="3"/>
    </row>
    <row r="274" spans="1:15" x14ac:dyDescent="0.25">
      <c r="A274" s="7">
        <v>38713</v>
      </c>
      <c r="B274" s="8" t="s">
        <v>5</v>
      </c>
      <c r="C274" s="8" t="s">
        <v>41</v>
      </c>
      <c r="D274" s="8" t="s">
        <v>28</v>
      </c>
      <c r="E274" s="8" t="s">
        <v>300</v>
      </c>
      <c r="F274" s="9">
        <v>1390.5881000000002</v>
      </c>
      <c r="G274" s="9">
        <v>1487.26</v>
      </c>
      <c r="I274" s="2"/>
      <c r="J274" s="2"/>
      <c r="K274" s="2"/>
      <c r="L274" s="2"/>
      <c r="M274" s="2"/>
      <c r="N274" s="3"/>
      <c r="O274" s="3"/>
    </row>
    <row r="275" spans="1:15" x14ac:dyDescent="0.25">
      <c r="A275" s="7">
        <v>38330</v>
      </c>
      <c r="B275" s="8" t="s">
        <v>16</v>
      </c>
      <c r="C275" s="8" t="s">
        <v>14</v>
      </c>
      <c r="D275" s="8" t="s">
        <v>68</v>
      </c>
      <c r="E275" s="8" t="s">
        <v>301</v>
      </c>
      <c r="F275" s="9">
        <v>2935.0364</v>
      </c>
      <c r="G275" s="9">
        <v>4316.2299999999996</v>
      </c>
      <c r="I275" s="2"/>
      <c r="J275" s="2"/>
      <c r="K275" s="2"/>
      <c r="L275" s="2"/>
      <c r="M275" s="2"/>
      <c r="N275" s="3"/>
      <c r="O275" s="3"/>
    </row>
    <row r="276" spans="1:15" x14ac:dyDescent="0.25">
      <c r="A276" s="7">
        <v>38217</v>
      </c>
      <c r="B276" s="8" t="s">
        <v>9</v>
      </c>
      <c r="C276" s="8" t="s">
        <v>17</v>
      </c>
      <c r="D276" s="8" t="s">
        <v>51</v>
      </c>
      <c r="E276" s="8" t="s">
        <v>302</v>
      </c>
      <c r="F276" s="9">
        <v>2420.9618</v>
      </c>
      <c r="G276" s="9">
        <v>6543.14</v>
      </c>
      <c r="I276" s="2"/>
      <c r="J276" s="2"/>
      <c r="K276" s="2"/>
      <c r="L276" s="2"/>
      <c r="M276" s="2"/>
      <c r="N276" s="3"/>
      <c r="O276" s="3"/>
    </row>
    <row r="277" spans="1:15" x14ac:dyDescent="0.25">
      <c r="A277" s="7">
        <v>38878</v>
      </c>
      <c r="B277" s="8" t="s">
        <v>9</v>
      </c>
      <c r="C277" s="8" t="s">
        <v>19</v>
      </c>
      <c r="D277" s="8" t="s">
        <v>45</v>
      </c>
      <c r="E277" s="8" t="s">
        <v>303</v>
      </c>
      <c r="F277" s="9">
        <v>3411.5625500000001</v>
      </c>
      <c r="G277" s="9">
        <v>3648.73</v>
      </c>
      <c r="I277" s="2"/>
      <c r="J277" s="2"/>
      <c r="K277" s="2"/>
      <c r="L277" s="2"/>
      <c r="M277" s="2"/>
      <c r="N277" s="3"/>
      <c r="O277" s="3"/>
    </row>
    <row r="278" spans="1:15" x14ac:dyDescent="0.25">
      <c r="A278" s="7">
        <v>38875</v>
      </c>
      <c r="B278" s="8" t="s">
        <v>6</v>
      </c>
      <c r="C278" s="8" t="s">
        <v>31</v>
      </c>
      <c r="D278" s="8" t="s">
        <v>28</v>
      </c>
      <c r="E278" s="8" t="s">
        <v>304</v>
      </c>
      <c r="F278" s="9">
        <v>5395.1260000000002</v>
      </c>
      <c r="G278" s="9">
        <v>9809.32</v>
      </c>
      <c r="I278" s="2"/>
      <c r="J278" s="2"/>
      <c r="K278" s="2"/>
      <c r="L278" s="2"/>
      <c r="M278" s="2"/>
      <c r="N278" s="3"/>
      <c r="O278" s="3"/>
    </row>
    <row r="279" spans="1:15" x14ac:dyDescent="0.25">
      <c r="A279" s="7">
        <v>38454</v>
      </c>
      <c r="B279" s="8" t="s">
        <v>9</v>
      </c>
      <c r="C279" s="8" t="s">
        <v>31</v>
      </c>
      <c r="D279" s="8" t="s">
        <v>68</v>
      </c>
      <c r="E279" s="8" t="s">
        <v>305</v>
      </c>
      <c r="F279" s="9">
        <v>4296.4137999999994</v>
      </c>
      <c r="G279" s="9">
        <v>7407.61</v>
      </c>
      <c r="I279" s="2"/>
      <c r="J279" s="2"/>
      <c r="K279" s="2"/>
      <c r="L279" s="2"/>
      <c r="M279" s="2"/>
      <c r="N279" s="3"/>
      <c r="O279" s="3"/>
    </row>
    <row r="280" spans="1:15" x14ac:dyDescent="0.25">
      <c r="A280" s="7">
        <v>38560</v>
      </c>
      <c r="B280" s="8" t="s">
        <v>6</v>
      </c>
      <c r="C280" s="8" t="s">
        <v>27</v>
      </c>
      <c r="D280" s="8" t="s">
        <v>66</v>
      </c>
      <c r="E280" s="8" t="s">
        <v>306</v>
      </c>
      <c r="F280" s="9">
        <v>5352.9696000000004</v>
      </c>
      <c r="G280" s="9">
        <v>6082.92</v>
      </c>
      <c r="I280" s="2"/>
      <c r="J280" s="2"/>
      <c r="K280" s="2"/>
      <c r="L280" s="2"/>
      <c r="M280" s="2"/>
      <c r="N280" s="3"/>
      <c r="O280" s="3"/>
    </row>
    <row r="281" spans="1:15" x14ac:dyDescent="0.25">
      <c r="A281" s="7">
        <v>38314</v>
      </c>
      <c r="B281" s="8" t="s">
        <v>13</v>
      </c>
      <c r="C281" s="8" t="s">
        <v>19</v>
      </c>
      <c r="D281" s="8" t="s">
        <v>53</v>
      </c>
      <c r="E281" s="8" t="s">
        <v>307</v>
      </c>
      <c r="F281" s="9">
        <v>682.20900000000006</v>
      </c>
      <c r="G281" s="9">
        <v>1240.3800000000001</v>
      </c>
      <c r="I281" s="2"/>
      <c r="J281" s="2"/>
      <c r="K281" s="2"/>
      <c r="L281" s="2"/>
      <c r="M281" s="2"/>
      <c r="N281" s="3"/>
      <c r="O281" s="3"/>
    </row>
    <row r="282" spans="1:15" x14ac:dyDescent="0.25">
      <c r="A282" s="7">
        <v>38284</v>
      </c>
      <c r="B282" s="8" t="s">
        <v>16</v>
      </c>
      <c r="C282" s="8" t="s">
        <v>27</v>
      </c>
      <c r="D282" s="8" t="s">
        <v>39</v>
      </c>
      <c r="E282" s="8" t="s">
        <v>308</v>
      </c>
      <c r="F282" s="9">
        <v>450.47089999999997</v>
      </c>
      <c r="G282" s="9">
        <v>763.51</v>
      </c>
      <c r="I282" s="2"/>
      <c r="J282" s="2"/>
      <c r="K282" s="2"/>
      <c r="L282" s="2"/>
      <c r="M282" s="2"/>
      <c r="N282" s="3"/>
      <c r="O282" s="3"/>
    </row>
    <row r="283" spans="1:15" x14ac:dyDescent="0.25">
      <c r="A283" s="7">
        <v>38386</v>
      </c>
      <c r="B283" s="8" t="s">
        <v>16</v>
      </c>
      <c r="C283" s="8" t="s">
        <v>41</v>
      </c>
      <c r="D283" s="8" t="s">
        <v>45</v>
      </c>
      <c r="E283" s="8" t="s">
        <v>309</v>
      </c>
      <c r="F283" s="9">
        <v>862.85950000000003</v>
      </c>
      <c r="G283" s="9">
        <v>2006.65</v>
      </c>
      <c r="I283" s="2"/>
      <c r="J283" s="2"/>
      <c r="K283" s="2"/>
      <c r="L283" s="2"/>
      <c r="M283" s="2"/>
      <c r="N283" s="3"/>
      <c r="O283" s="3"/>
    </row>
    <row r="284" spans="1:15" x14ac:dyDescent="0.25">
      <c r="A284" s="7">
        <v>38545</v>
      </c>
      <c r="B284" s="8" t="s">
        <v>9</v>
      </c>
      <c r="C284" s="8" t="s">
        <v>31</v>
      </c>
      <c r="D284" s="8" t="s">
        <v>20</v>
      </c>
      <c r="E284" s="8" t="s">
        <v>310</v>
      </c>
      <c r="F284" s="9">
        <v>2880.9</v>
      </c>
      <c r="G284" s="9">
        <v>3273.75</v>
      </c>
      <c r="I284" s="2"/>
      <c r="J284" s="2"/>
      <c r="K284" s="2"/>
      <c r="L284" s="2"/>
      <c r="M284" s="2"/>
      <c r="N284" s="3"/>
      <c r="O284" s="3"/>
    </row>
    <row r="285" spans="1:15" x14ac:dyDescent="0.25">
      <c r="A285" s="7">
        <v>38715</v>
      </c>
      <c r="B285" s="8" t="s">
        <v>9</v>
      </c>
      <c r="C285" s="8" t="s">
        <v>7</v>
      </c>
      <c r="D285" s="8" t="s">
        <v>11</v>
      </c>
      <c r="E285" s="8" t="s">
        <v>311</v>
      </c>
      <c r="F285" s="9">
        <v>3132.6833000000001</v>
      </c>
      <c r="G285" s="9">
        <v>7285.31</v>
      </c>
      <c r="I285" s="2"/>
      <c r="J285" s="2"/>
      <c r="K285" s="2"/>
      <c r="L285" s="2"/>
      <c r="M285" s="2"/>
      <c r="N285" s="3"/>
      <c r="O285" s="3"/>
    </row>
    <row r="286" spans="1:15" x14ac:dyDescent="0.25">
      <c r="A286" s="7">
        <v>38200</v>
      </c>
      <c r="B286" s="8" t="s">
        <v>9</v>
      </c>
      <c r="C286" s="8" t="s">
        <v>41</v>
      </c>
      <c r="D286" s="8" t="s">
        <v>376</v>
      </c>
      <c r="E286" s="8" t="s">
        <v>312</v>
      </c>
      <c r="F286" s="9">
        <v>3565.9298000000003</v>
      </c>
      <c r="G286" s="9">
        <v>8292.86</v>
      </c>
      <c r="I286" s="2"/>
      <c r="J286" s="2"/>
      <c r="K286" s="2"/>
      <c r="L286" s="2"/>
      <c r="M286" s="2"/>
      <c r="N286" s="3"/>
      <c r="O286" s="3"/>
    </row>
    <row r="287" spans="1:15" x14ac:dyDescent="0.25">
      <c r="A287" s="7">
        <v>38537</v>
      </c>
      <c r="B287" s="8" t="s">
        <v>9</v>
      </c>
      <c r="C287" s="8" t="s">
        <v>14</v>
      </c>
      <c r="D287" s="8" t="s">
        <v>66</v>
      </c>
      <c r="E287" s="8" t="s">
        <v>313</v>
      </c>
      <c r="F287" s="9">
        <v>3442.4258</v>
      </c>
      <c r="G287" s="9">
        <v>5834.62</v>
      </c>
      <c r="I287" s="2"/>
      <c r="J287" s="2"/>
      <c r="K287" s="2"/>
      <c r="L287" s="2"/>
      <c r="M287" s="2"/>
      <c r="N287" s="3"/>
      <c r="O287" s="3"/>
    </row>
    <row r="288" spans="1:15" x14ac:dyDescent="0.25">
      <c r="A288" s="7">
        <v>38822</v>
      </c>
      <c r="B288" s="8" t="s">
        <v>9</v>
      </c>
      <c r="C288" s="8" t="s">
        <v>19</v>
      </c>
      <c r="D288" s="8" t="s">
        <v>20</v>
      </c>
      <c r="E288" s="8" t="s">
        <v>314</v>
      </c>
      <c r="F288" s="9">
        <v>1182.0463999999999</v>
      </c>
      <c r="G288" s="9">
        <v>3194.72</v>
      </c>
      <c r="I288" s="2"/>
      <c r="J288" s="2"/>
      <c r="K288" s="2"/>
      <c r="L288" s="2"/>
      <c r="M288" s="2"/>
      <c r="N288" s="3"/>
      <c r="O288" s="3"/>
    </row>
    <row r="289" spans="1:15" x14ac:dyDescent="0.25">
      <c r="A289" s="7">
        <v>38574</v>
      </c>
      <c r="B289" s="8" t="s">
        <v>9</v>
      </c>
      <c r="C289" s="8" t="s">
        <v>31</v>
      </c>
      <c r="D289" s="8" t="s">
        <v>20</v>
      </c>
      <c r="E289" s="8" t="s">
        <v>315</v>
      </c>
      <c r="F289" s="9">
        <v>526.07939999999996</v>
      </c>
      <c r="G289" s="9">
        <v>891.66</v>
      </c>
      <c r="I289" s="2"/>
      <c r="J289" s="2"/>
      <c r="K289" s="2"/>
      <c r="L289" s="2"/>
      <c r="M289" s="2"/>
      <c r="N289" s="3"/>
      <c r="O289" s="3"/>
    </row>
    <row r="290" spans="1:15" x14ac:dyDescent="0.25">
      <c r="A290" s="7">
        <v>38364</v>
      </c>
      <c r="B290" s="8" t="s">
        <v>6</v>
      </c>
      <c r="C290" s="8" t="s">
        <v>31</v>
      </c>
      <c r="D290" s="8" t="s">
        <v>66</v>
      </c>
      <c r="E290" s="8" t="s">
        <v>316</v>
      </c>
      <c r="F290" s="9">
        <v>6619.97</v>
      </c>
      <c r="G290" s="9">
        <v>9735.25</v>
      </c>
      <c r="I290" s="2"/>
      <c r="J290" s="2"/>
      <c r="K290" s="2"/>
      <c r="L290" s="2"/>
      <c r="M290" s="2"/>
      <c r="N290" s="3"/>
      <c r="O290" s="3"/>
    </row>
    <row r="291" spans="1:15" x14ac:dyDescent="0.25">
      <c r="A291" s="7">
        <v>38338</v>
      </c>
      <c r="B291" s="8" t="s">
        <v>6</v>
      </c>
      <c r="C291" s="8" t="s">
        <v>17</v>
      </c>
      <c r="D291" s="8" t="s">
        <v>25</v>
      </c>
      <c r="E291" s="8" t="s">
        <v>317</v>
      </c>
      <c r="F291" s="9">
        <v>3075.82</v>
      </c>
      <c r="G291" s="9">
        <v>5592.4</v>
      </c>
      <c r="I291" s="2"/>
      <c r="J291" s="2"/>
      <c r="K291" s="2"/>
      <c r="L291" s="2"/>
      <c r="M291" s="2"/>
      <c r="N291" s="3"/>
      <c r="O291" s="3"/>
    </row>
    <row r="292" spans="1:15" x14ac:dyDescent="0.25">
      <c r="A292" s="7">
        <v>38884</v>
      </c>
      <c r="B292" s="8" t="s">
        <v>9</v>
      </c>
      <c r="C292" s="8" t="s">
        <v>31</v>
      </c>
      <c r="D292" s="8" t="s">
        <v>45</v>
      </c>
      <c r="E292" s="8" t="s">
        <v>318</v>
      </c>
      <c r="F292" s="9">
        <v>1835.8971999999999</v>
      </c>
      <c r="G292" s="9">
        <v>3165.34</v>
      </c>
      <c r="I292" s="2"/>
      <c r="J292" s="2"/>
      <c r="K292" s="2"/>
      <c r="L292" s="2"/>
      <c r="M292" s="2"/>
      <c r="N292" s="3"/>
      <c r="O292" s="3"/>
    </row>
    <row r="293" spans="1:15" x14ac:dyDescent="0.25">
      <c r="A293" s="7">
        <v>38427</v>
      </c>
      <c r="B293" s="8" t="s">
        <v>16</v>
      </c>
      <c r="C293" s="8" t="s">
        <v>7</v>
      </c>
      <c r="D293" s="8" t="s">
        <v>22</v>
      </c>
      <c r="E293" s="8" t="s">
        <v>319</v>
      </c>
      <c r="F293" s="9">
        <v>605.97350000000006</v>
      </c>
      <c r="G293" s="9">
        <v>1101.77</v>
      </c>
      <c r="I293" s="2"/>
      <c r="J293" s="2"/>
      <c r="K293" s="2"/>
      <c r="L293" s="2"/>
      <c r="M293" s="2"/>
      <c r="N293" s="3"/>
      <c r="O293" s="3"/>
    </row>
    <row r="294" spans="1:15" x14ac:dyDescent="0.25">
      <c r="A294" s="7">
        <v>38327</v>
      </c>
      <c r="B294" s="8" t="s">
        <v>5</v>
      </c>
      <c r="C294" s="8" t="s">
        <v>19</v>
      </c>
      <c r="D294" s="8" t="s">
        <v>376</v>
      </c>
      <c r="E294" s="8" t="s">
        <v>320</v>
      </c>
      <c r="F294" s="9">
        <v>2226.9456</v>
      </c>
      <c r="G294" s="9">
        <v>2530.62</v>
      </c>
      <c r="I294" s="2"/>
      <c r="J294" s="2"/>
      <c r="K294" s="2"/>
      <c r="L294" s="2"/>
      <c r="M294" s="2"/>
      <c r="N294" s="3"/>
      <c r="O294" s="3"/>
    </row>
    <row r="295" spans="1:15" x14ac:dyDescent="0.25">
      <c r="A295" s="7">
        <v>38530</v>
      </c>
      <c r="B295" s="8" t="s">
        <v>6</v>
      </c>
      <c r="C295" s="8" t="s">
        <v>41</v>
      </c>
      <c r="D295" s="8" t="s">
        <v>376</v>
      </c>
      <c r="E295" s="8" t="s">
        <v>321</v>
      </c>
      <c r="F295" s="9">
        <v>3976.5967999999998</v>
      </c>
      <c r="G295" s="9">
        <v>4518.8599999999997</v>
      </c>
      <c r="I295" s="2"/>
      <c r="J295" s="2"/>
      <c r="K295" s="2"/>
      <c r="L295" s="2"/>
      <c r="M295" s="2"/>
      <c r="N295" s="3"/>
      <c r="O295" s="3"/>
    </row>
    <row r="296" spans="1:15" x14ac:dyDescent="0.25">
      <c r="A296" s="7">
        <v>38192</v>
      </c>
      <c r="B296" s="8" t="s">
        <v>16</v>
      </c>
      <c r="C296" s="8" t="s">
        <v>7</v>
      </c>
      <c r="D296" s="8" t="s">
        <v>20</v>
      </c>
      <c r="E296" s="8" t="s">
        <v>322</v>
      </c>
      <c r="F296" s="9">
        <v>3410.2440000000001</v>
      </c>
      <c r="G296" s="9">
        <v>7578.32</v>
      </c>
      <c r="I296" s="2"/>
      <c r="J296" s="2"/>
      <c r="K296" s="2"/>
      <c r="L296" s="2"/>
      <c r="M296" s="2"/>
      <c r="N296" s="3"/>
      <c r="O296" s="3"/>
    </row>
    <row r="297" spans="1:15" x14ac:dyDescent="0.25">
      <c r="A297" s="7">
        <v>38589</v>
      </c>
      <c r="B297" s="8" t="s">
        <v>5</v>
      </c>
      <c r="C297" s="8" t="s">
        <v>10</v>
      </c>
      <c r="D297" s="8" t="s">
        <v>22</v>
      </c>
      <c r="E297" s="8" t="s">
        <v>323</v>
      </c>
      <c r="F297" s="9">
        <v>4355.7929999999997</v>
      </c>
      <c r="G297" s="9">
        <v>7382.7</v>
      </c>
      <c r="I297" s="2"/>
      <c r="J297" s="2"/>
      <c r="K297" s="2"/>
      <c r="L297" s="2"/>
      <c r="M297" s="2"/>
      <c r="N297" s="3"/>
      <c r="O297" s="3"/>
    </row>
    <row r="298" spans="1:15" x14ac:dyDescent="0.25">
      <c r="A298" s="7">
        <v>38543</v>
      </c>
      <c r="B298" s="8" t="s">
        <v>6</v>
      </c>
      <c r="C298" s="8" t="s">
        <v>10</v>
      </c>
      <c r="D298" s="8" t="s">
        <v>22</v>
      </c>
      <c r="E298" s="8" t="s">
        <v>324</v>
      </c>
      <c r="F298" s="9">
        <v>3381.0748000000003</v>
      </c>
      <c r="G298" s="9">
        <v>9138.0400000000009</v>
      </c>
      <c r="I298" s="2"/>
      <c r="J298" s="2"/>
      <c r="K298" s="2"/>
      <c r="L298" s="2"/>
      <c r="M298" s="2"/>
      <c r="N298" s="3"/>
      <c r="O298" s="3"/>
    </row>
    <row r="299" spans="1:15" x14ac:dyDescent="0.25">
      <c r="A299" s="7">
        <v>38660</v>
      </c>
      <c r="B299" s="8" t="s">
        <v>5</v>
      </c>
      <c r="C299" s="8" t="s">
        <v>19</v>
      </c>
      <c r="D299" s="8" t="s">
        <v>45</v>
      </c>
      <c r="E299" s="8" t="s">
        <v>325</v>
      </c>
      <c r="F299" s="9">
        <v>2878.6815000000001</v>
      </c>
      <c r="G299" s="9">
        <v>6397.07</v>
      </c>
      <c r="I299" s="2"/>
      <c r="J299" s="2"/>
      <c r="K299" s="2"/>
      <c r="L299" s="2"/>
      <c r="M299" s="2"/>
      <c r="N299" s="3"/>
      <c r="O299" s="3"/>
    </row>
    <row r="300" spans="1:15" x14ac:dyDescent="0.25">
      <c r="A300" s="7">
        <v>38856</v>
      </c>
      <c r="B300" s="8" t="s">
        <v>5</v>
      </c>
      <c r="C300" s="8" t="s">
        <v>27</v>
      </c>
      <c r="D300" s="8" t="s">
        <v>28</v>
      </c>
      <c r="E300" s="8" t="s">
        <v>326</v>
      </c>
      <c r="F300" s="9">
        <v>1854.6071999999999</v>
      </c>
      <c r="G300" s="9">
        <v>4313.04</v>
      </c>
      <c r="I300" s="2"/>
      <c r="J300" s="2"/>
      <c r="K300" s="2"/>
      <c r="L300" s="2"/>
      <c r="M300" s="2"/>
      <c r="N300" s="3"/>
      <c r="O300" s="3"/>
    </row>
    <row r="301" spans="1:15" x14ac:dyDescent="0.25">
      <c r="A301" s="7">
        <v>38515</v>
      </c>
      <c r="B301" s="8" t="s">
        <v>16</v>
      </c>
      <c r="C301" s="8" t="s">
        <v>14</v>
      </c>
      <c r="D301" s="8" t="s">
        <v>34</v>
      </c>
      <c r="E301" s="8" t="s">
        <v>327</v>
      </c>
      <c r="F301" s="9">
        <v>3438.0891999999994</v>
      </c>
      <c r="G301" s="9">
        <v>5927.74</v>
      </c>
      <c r="I301" s="2"/>
      <c r="J301" s="2"/>
      <c r="K301" s="2"/>
      <c r="L301" s="2"/>
      <c r="M301" s="2"/>
      <c r="N301" s="3"/>
      <c r="O301" s="3"/>
    </row>
    <row r="302" spans="1:15" x14ac:dyDescent="0.25">
      <c r="A302" s="7">
        <v>38811</v>
      </c>
      <c r="B302" s="8" t="s">
        <v>9</v>
      </c>
      <c r="C302" s="8" t="s">
        <v>31</v>
      </c>
      <c r="D302" s="8" t="s">
        <v>28</v>
      </c>
      <c r="E302" s="8" t="s">
        <v>328</v>
      </c>
      <c r="F302" s="9">
        <v>1070.9503</v>
      </c>
      <c r="G302" s="9">
        <v>1815.17</v>
      </c>
      <c r="I302" s="2"/>
      <c r="J302" s="2"/>
      <c r="K302" s="2"/>
      <c r="L302" s="2"/>
      <c r="M302" s="2"/>
      <c r="N302" s="3"/>
      <c r="O302" s="3"/>
    </row>
    <row r="303" spans="1:15" x14ac:dyDescent="0.25">
      <c r="A303" s="7">
        <v>38736</v>
      </c>
      <c r="B303" s="8" t="s">
        <v>16</v>
      </c>
      <c r="C303" s="8" t="s">
        <v>10</v>
      </c>
      <c r="D303" s="8" t="s">
        <v>66</v>
      </c>
      <c r="E303" s="8" t="s">
        <v>329</v>
      </c>
      <c r="F303" s="9">
        <v>3345.5524000000005</v>
      </c>
      <c r="G303" s="9">
        <v>4919.93</v>
      </c>
      <c r="I303" s="2"/>
      <c r="J303" s="2"/>
      <c r="K303" s="2"/>
      <c r="L303" s="2"/>
      <c r="M303" s="2"/>
      <c r="N303" s="3"/>
      <c r="O303" s="3"/>
    </row>
    <row r="304" spans="1:15" x14ac:dyDescent="0.25">
      <c r="A304" s="7">
        <v>38535</v>
      </c>
      <c r="B304" s="8" t="s">
        <v>5</v>
      </c>
      <c r="C304" s="8" t="s">
        <v>10</v>
      </c>
      <c r="D304" s="8" t="s">
        <v>45</v>
      </c>
      <c r="E304" s="8" t="s">
        <v>330</v>
      </c>
      <c r="F304" s="9">
        <v>2727.48</v>
      </c>
      <c r="G304" s="9">
        <v>3636.64</v>
      </c>
      <c r="I304" s="2"/>
      <c r="J304" s="2"/>
      <c r="K304" s="2"/>
      <c r="L304" s="2"/>
      <c r="M304" s="2"/>
      <c r="N304" s="3"/>
      <c r="O304" s="3"/>
    </row>
    <row r="305" spans="1:15" x14ac:dyDescent="0.25">
      <c r="A305" s="7">
        <v>38514</v>
      </c>
      <c r="B305" s="8" t="s">
        <v>9</v>
      </c>
      <c r="C305" s="8" t="s">
        <v>27</v>
      </c>
      <c r="D305" s="8" t="s">
        <v>25</v>
      </c>
      <c r="E305" s="8" t="s">
        <v>331</v>
      </c>
      <c r="F305" s="9">
        <v>2204.4645</v>
      </c>
      <c r="G305" s="9">
        <v>4898.8100000000004</v>
      </c>
      <c r="I305" s="2"/>
      <c r="J305" s="2"/>
      <c r="K305" s="2"/>
      <c r="L305" s="2"/>
      <c r="M305" s="2"/>
      <c r="N305" s="3"/>
      <c r="O305" s="3"/>
    </row>
    <row r="306" spans="1:15" x14ac:dyDescent="0.25">
      <c r="A306" s="7">
        <v>38531</v>
      </c>
      <c r="B306" s="8" t="s">
        <v>9</v>
      </c>
      <c r="C306" s="8" t="s">
        <v>10</v>
      </c>
      <c r="D306" s="8" t="s">
        <v>51</v>
      </c>
      <c r="E306" s="8" t="s">
        <v>332</v>
      </c>
      <c r="F306" s="9">
        <v>3354.5776000000001</v>
      </c>
      <c r="G306" s="9">
        <v>3812.02</v>
      </c>
      <c r="I306" s="2"/>
      <c r="J306" s="2"/>
      <c r="K306" s="2"/>
      <c r="L306" s="2"/>
      <c r="M306" s="2"/>
      <c r="N306" s="3"/>
      <c r="O306" s="3"/>
    </row>
    <row r="307" spans="1:15" x14ac:dyDescent="0.25">
      <c r="A307" s="7">
        <v>38439</v>
      </c>
      <c r="B307" s="8" t="s">
        <v>5</v>
      </c>
      <c r="C307" s="8" t="s">
        <v>17</v>
      </c>
      <c r="D307" s="8" t="s">
        <v>39</v>
      </c>
      <c r="E307" s="8" t="s">
        <v>333</v>
      </c>
      <c r="F307" s="9">
        <v>4341.2245999999996</v>
      </c>
      <c r="G307" s="9">
        <v>7484.87</v>
      </c>
      <c r="I307" s="2"/>
      <c r="J307" s="2"/>
      <c r="K307" s="2"/>
      <c r="L307" s="2"/>
      <c r="M307" s="2"/>
      <c r="N307" s="3"/>
      <c r="O307" s="3"/>
    </row>
    <row r="308" spans="1:15" x14ac:dyDescent="0.25">
      <c r="A308" s="7">
        <v>38754</v>
      </c>
      <c r="B308" s="8" t="s">
        <v>5</v>
      </c>
      <c r="C308" s="8" t="s">
        <v>10</v>
      </c>
      <c r="D308" s="8" t="s">
        <v>25</v>
      </c>
      <c r="E308" s="8" t="s">
        <v>334</v>
      </c>
      <c r="F308" s="9">
        <v>3138.5097999999998</v>
      </c>
      <c r="G308" s="9">
        <v>7298.86</v>
      </c>
      <c r="I308" s="2"/>
      <c r="J308" s="2"/>
      <c r="K308" s="2"/>
      <c r="L308" s="2"/>
      <c r="M308" s="2"/>
      <c r="N308" s="3"/>
      <c r="O308" s="3"/>
    </row>
    <row r="309" spans="1:15" x14ac:dyDescent="0.25">
      <c r="A309" s="7">
        <v>38197</v>
      </c>
      <c r="B309" s="8" t="s">
        <v>5</v>
      </c>
      <c r="C309" s="8" t="s">
        <v>10</v>
      </c>
      <c r="D309" s="8" t="s">
        <v>25</v>
      </c>
      <c r="E309" s="8" t="s">
        <v>335</v>
      </c>
      <c r="F309" s="9">
        <v>4675.335500000001</v>
      </c>
      <c r="G309" s="9">
        <v>8500.61</v>
      </c>
      <c r="I309" s="2"/>
      <c r="J309" s="2"/>
      <c r="K309" s="2"/>
      <c r="L309" s="2"/>
      <c r="M309" s="2"/>
      <c r="N309" s="3"/>
      <c r="O309" s="3"/>
    </row>
    <row r="310" spans="1:15" x14ac:dyDescent="0.25">
      <c r="A310" s="7">
        <v>38331</v>
      </c>
      <c r="B310" s="8" t="s">
        <v>5</v>
      </c>
      <c r="C310" s="8" t="s">
        <v>10</v>
      </c>
      <c r="D310" s="8" t="s">
        <v>68</v>
      </c>
      <c r="E310" s="8" t="s">
        <v>336</v>
      </c>
      <c r="F310" s="9">
        <v>3043.75225</v>
      </c>
      <c r="G310" s="9">
        <v>3255.35</v>
      </c>
      <c r="I310" s="2"/>
      <c r="J310" s="2"/>
      <c r="K310" s="2"/>
      <c r="L310" s="2"/>
      <c r="M310" s="2"/>
      <c r="N310" s="3"/>
      <c r="O310" s="3"/>
    </row>
    <row r="311" spans="1:15" x14ac:dyDescent="0.25">
      <c r="A311" s="7">
        <v>38589</v>
      </c>
      <c r="B311" s="8" t="s">
        <v>13</v>
      </c>
      <c r="C311" s="8" t="s">
        <v>19</v>
      </c>
      <c r="D311" s="8" t="s">
        <v>376</v>
      </c>
      <c r="E311" s="8" t="s">
        <v>337</v>
      </c>
      <c r="F311" s="9">
        <v>2596.2075000000004</v>
      </c>
      <c r="G311" s="9">
        <v>5769.35</v>
      </c>
      <c r="I311" s="2"/>
      <c r="J311" s="2"/>
      <c r="K311" s="2"/>
      <c r="L311" s="2"/>
      <c r="M311" s="2"/>
      <c r="N311" s="3"/>
      <c r="O311" s="3"/>
    </row>
    <row r="312" spans="1:15" x14ac:dyDescent="0.25">
      <c r="A312" s="7">
        <v>38559</v>
      </c>
      <c r="B312" s="8" t="s">
        <v>9</v>
      </c>
      <c r="C312" s="8" t="s">
        <v>10</v>
      </c>
      <c r="D312" s="8" t="s">
        <v>39</v>
      </c>
      <c r="E312" s="8" t="s">
        <v>338</v>
      </c>
      <c r="F312" s="9">
        <v>6050.4088000000002</v>
      </c>
      <c r="G312" s="9">
        <v>8897.66</v>
      </c>
      <c r="I312" s="2"/>
      <c r="J312" s="2"/>
      <c r="K312" s="2"/>
      <c r="L312" s="2"/>
      <c r="M312" s="2"/>
      <c r="N312" s="3"/>
      <c r="O312" s="3"/>
    </row>
    <row r="313" spans="1:15" x14ac:dyDescent="0.25">
      <c r="A313" s="7">
        <v>38477</v>
      </c>
      <c r="B313" s="8" t="s">
        <v>13</v>
      </c>
      <c r="C313" s="8" t="s">
        <v>14</v>
      </c>
      <c r="D313" s="8" t="s">
        <v>66</v>
      </c>
      <c r="E313" s="8" t="s">
        <v>339</v>
      </c>
      <c r="F313" s="9">
        <v>5754.9366999999993</v>
      </c>
      <c r="G313" s="9">
        <v>9754.1299999999992</v>
      </c>
      <c r="I313" s="2"/>
      <c r="J313" s="2"/>
      <c r="K313" s="2"/>
      <c r="L313" s="2"/>
      <c r="M313" s="2"/>
      <c r="N313" s="3"/>
      <c r="O313" s="3"/>
    </row>
    <row r="314" spans="1:15" x14ac:dyDescent="0.25">
      <c r="A314" s="7">
        <v>38492</v>
      </c>
      <c r="B314" s="8" t="s">
        <v>5</v>
      </c>
      <c r="C314" s="8" t="s">
        <v>17</v>
      </c>
      <c r="D314" s="8" t="s">
        <v>25</v>
      </c>
      <c r="E314" s="8" t="s">
        <v>340</v>
      </c>
      <c r="F314" s="9">
        <v>3266.3488000000002</v>
      </c>
      <c r="G314" s="9">
        <v>3711.76</v>
      </c>
      <c r="I314" s="2"/>
      <c r="J314" s="2"/>
      <c r="K314" s="2"/>
      <c r="L314" s="2"/>
      <c r="M314" s="2"/>
      <c r="N314" s="3"/>
      <c r="O314" s="3"/>
    </row>
    <row r="315" spans="1:15" x14ac:dyDescent="0.25">
      <c r="A315" s="7">
        <v>38348</v>
      </c>
      <c r="B315" s="8" t="s">
        <v>9</v>
      </c>
      <c r="C315" s="8" t="s">
        <v>41</v>
      </c>
      <c r="D315" s="8" t="s">
        <v>68</v>
      </c>
      <c r="E315" s="8" t="s">
        <v>341</v>
      </c>
      <c r="F315" s="9">
        <v>4638.9192000000003</v>
      </c>
      <c r="G315" s="9">
        <v>6821.94</v>
      </c>
      <c r="I315" s="2"/>
      <c r="J315" s="2"/>
      <c r="K315" s="2"/>
      <c r="L315" s="2"/>
      <c r="M315" s="2"/>
      <c r="N315" s="3"/>
      <c r="O315" s="3"/>
    </row>
    <row r="316" spans="1:15" x14ac:dyDescent="0.25">
      <c r="A316" s="7">
        <v>38440</v>
      </c>
      <c r="B316" s="8" t="s">
        <v>16</v>
      </c>
      <c r="C316" s="8" t="s">
        <v>27</v>
      </c>
      <c r="D316" s="8" t="s">
        <v>11</v>
      </c>
      <c r="E316" s="8" t="s">
        <v>342</v>
      </c>
      <c r="F316" s="9">
        <v>4345.0931999999993</v>
      </c>
      <c r="G316" s="9">
        <v>7491.54</v>
      </c>
      <c r="I316" s="2"/>
      <c r="J316" s="2"/>
      <c r="K316" s="2"/>
      <c r="L316" s="2"/>
      <c r="M316" s="2"/>
      <c r="N316" s="3"/>
      <c r="O316" s="3"/>
    </row>
    <row r="317" spans="1:15" x14ac:dyDescent="0.25">
      <c r="A317" s="7">
        <v>38628</v>
      </c>
      <c r="B317" s="8" t="s">
        <v>6</v>
      </c>
      <c r="C317" s="8" t="s">
        <v>17</v>
      </c>
      <c r="D317" s="8" t="s">
        <v>11</v>
      </c>
      <c r="E317" s="8" t="s">
        <v>343</v>
      </c>
      <c r="F317" s="9">
        <v>1461.2336</v>
      </c>
      <c r="G317" s="9">
        <v>3949.28</v>
      </c>
      <c r="I317" s="2"/>
      <c r="J317" s="2"/>
      <c r="K317" s="2"/>
      <c r="L317" s="2"/>
      <c r="M317" s="2"/>
      <c r="N317" s="3"/>
      <c r="O317" s="3"/>
    </row>
    <row r="318" spans="1:15" x14ac:dyDescent="0.25">
      <c r="A318" s="7">
        <v>38586</v>
      </c>
      <c r="B318" s="8" t="s">
        <v>6</v>
      </c>
      <c r="C318" s="8" t="s">
        <v>27</v>
      </c>
      <c r="D318" s="8" t="s">
        <v>68</v>
      </c>
      <c r="E318" s="8" t="s">
        <v>344</v>
      </c>
      <c r="F318" s="9">
        <v>4442.3175000000001</v>
      </c>
      <c r="G318" s="9">
        <v>5923.09</v>
      </c>
      <c r="I318" s="2"/>
      <c r="J318" s="2"/>
      <c r="K318" s="2"/>
      <c r="L318" s="2"/>
      <c r="M318" s="2"/>
      <c r="N318" s="3"/>
      <c r="O318" s="3"/>
    </row>
    <row r="319" spans="1:15" x14ac:dyDescent="0.25">
      <c r="A319" s="7">
        <v>38625</v>
      </c>
      <c r="B319" s="8" t="s">
        <v>13</v>
      </c>
      <c r="C319" s="8" t="s">
        <v>17</v>
      </c>
      <c r="D319" s="8" t="s">
        <v>45</v>
      </c>
      <c r="E319" s="8" t="s">
        <v>345</v>
      </c>
      <c r="F319" s="9">
        <v>610.89840000000004</v>
      </c>
      <c r="G319" s="9">
        <v>898.38</v>
      </c>
      <c r="I319" s="2"/>
      <c r="J319" s="2"/>
      <c r="K319" s="2"/>
      <c r="L319" s="2"/>
      <c r="M319" s="2"/>
      <c r="N319" s="3"/>
      <c r="O319" s="3"/>
    </row>
    <row r="320" spans="1:15" x14ac:dyDescent="0.25">
      <c r="A320" s="7">
        <v>38652</v>
      </c>
      <c r="B320" s="8" t="s">
        <v>6</v>
      </c>
      <c r="C320" s="8" t="s">
        <v>10</v>
      </c>
      <c r="D320" s="8" t="s">
        <v>32</v>
      </c>
      <c r="E320" s="8" t="s">
        <v>346</v>
      </c>
      <c r="F320" s="9">
        <v>6349.5871999999999</v>
      </c>
      <c r="G320" s="9">
        <v>7215.44</v>
      </c>
      <c r="I320" s="2"/>
      <c r="J320" s="2"/>
      <c r="K320" s="2"/>
      <c r="L320" s="2"/>
      <c r="M320" s="2"/>
      <c r="N320" s="3"/>
      <c r="O320" s="3"/>
    </row>
    <row r="321" spans="1:15" x14ac:dyDescent="0.25">
      <c r="A321" s="7">
        <v>38640</v>
      </c>
      <c r="B321" s="8" t="s">
        <v>16</v>
      </c>
      <c r="C321" s="8" t="s">
        <v>19</v>
      </c>
      <c r="D321" s="8" t="s">
        <v>22</v>
      </c>
      <c r="E321" s="8" t="s">
        <v>347</v>
      </c>
      <c r="F321" s="9">
        <v>3219.6067999999996</v>
      </c>
      <c r="G321" s="9">
        <v>8701.64</v>
      </c>
      <c r="I321" s="2"/>
      <c r="J321" s="2"/>
      <c r="K321" s="2"/>
      <c r="L321" s="2"/>
      <c r="M321" s="2"/>
      <c r="N321" s="3"/>
      <c r="O321" s="3"/>
    </row>
    <row r="322" spans="1:15" x14ac:dyDescent="0.25">
      <c r="A322" s="7">
        <v>38613</v>
      </c>
      <c r="B322" s="8" t="s">
        <v>16</v>
      </c>
      <c r="C322" s="8" t="s">
        <v>27</v>
      </c>
      <c r="D322" s="8" t="s">
        <v>32</v>
      </c>
      <c r="E322" s="8" t="s">
        <v>348</v>
      </c>
      <c r="F322" s="9">
        <v>447.8888</v>
      </c>
      <c r="G322" s="9">
        <v>658.66</v>
      </c>
      <c r="I322" s="2"/>
      <c r="J322" s="2"/>
      <c r="K322" s="2"/>
      <c r="L322" s="2"/>
      <c r="M322" s="2"/>
      <c r="N322" s="3"/>
      <c r="O322" s="3"/>
    </row>
    <row r="323" spans="1:15" x14ac:dyDescent="0.25">
      <c r="A323" s="7">
        <v>38485</v>
      </c>
      <c r="B323" s="8" t="s">
        <v>9</v>
      </c>
      <c r="C323" s="8" t="s">
        <v>17</v>
      </c>
      <c r="D323" s="8" t="s">
        <v>34</v>
      </c>
      <c r="E323" s="8" t="s">
        <v>349</v>
      </c>
      <c r="F323" s="9">
        <v>4431.1187999999993</v>
      </c>
      <c r="G323" s="9">
        <v>7639.86</v>
      </c>
      <c r="I323" s="2"/>
      <c r="J323" s="2"/>
      <c r="K323" s="2"/>
      <c r="L323" s="2"/>
      <c r="M323" s="2"/>
      <c r="N323" s="3"/>
      <c r="O323" s="3"/>
    </row>
    <row r="324" spans="1:15" x14ac:dyDescent="0.25">
      <c r="A324" s="7">
        <v>38653</v>
      </c>
      <c r="B324" s="8" t="s">
        <v>6</v>
      </c>
      <c r="C324" s="8" t="s">
        <v>7</v>
      </c>
      <c r="D324" s="8" t="s">
        <v>53</v>
      </c>
      <c r="E324" s="8" t="s">
        <v>350</v>
      </c>
      <c r="F324" s="9">
        <v>2714.0059000000001</v>
      </c>
      <c r="G324" s="9">
        <v>4600.01</v>
      </c>
      <c r="I324" s="2"/>
      <c r="J324" s="2"/>
      <c r="K324" s="2"/>
      <c r="L324" s="2"/>
      <c r="M324" s="2"/>
      <c r="N324" s="3"/>
      <c r="O324" s="3"/>
    </row>
    <row r="325" spans="1:15" x14ac:dyDescent="0.25">
      <c r="A325" s="7">
        <v>38476</v>
      </c>
      <c r="B325" s="8" t="s">
        <v>9</v>
      </c>
      <c r="C325" s="8" t="s">
        <v>27</v>
      </c>
      <c r="D325" s="8" t="s">
        <v>66</v>
      </c>
      <c r="E325" s="8" t="s">
        <v>54</v>
      </c>
      <c r="F325" s="9">
        <v>2339.48</v>
      </c>
      <c r="G325" s="9">
        <v>2658.5</v>
      </c>
      <c r="I325" s="2"/>
      <c r="J325" s="2"/>
      <c r="K325" s="2"/>
      <c r="L325" s="2"/>
      <c r="M325" s="2"/>
      <c r="N325" s="3"/>
      <c r="O325" s="3"/>
    </row>
    <row r="326" spans="1:15" x14ac:dyDescent="0.25">
      <c r="A326" s="7">
        <v>38530</v>
      </c>
      <c r="B326" s="8" t="s">
        <v>6</v>
      </c>
      <c r="C326" s="8" t="s">
        <v>10</v>
      </c>
      <c r="D326" s="8" t="s">
        <v>68</v>
      </c>
      <c r="E326" s="8" t="s">
        <v>351</v>
      </c>
      <c r="F326" s="9">
        <v>1074.6909000000001</v>
      </c>
      <c r="G326" s="9">
        <v>2904.57</v>
      </c>
      <c r="I326" s="2"/>
      <c r="J326" s="2"/>
      <c r="K326" s="2"/>
      <c r="L326" s="2"/>
      <c r="M326" s="2"/>
      <c r="N326" s="3"/>
      <c r="O326" s="3"/>
    </row>
    <row r="327" spans="1:15" x14ac:dyDescent="0.25">
      <c r="A327" s="7">
        <v>38474</v>
      </c>
      <c r="B327" s="8" t="s">
        <v>9</v>
      </c>
      <c r="C327" s="8" t="s">
        <v>10</v>
      </c>
      <c r="D327" s="8" t="s">
        <v>68</v>
      </c>
      <c r="E327" s="8" t="s">
        <v>352</v>
      </c>
      <c r="F327" s="9">
        <v>4384.4174999999996</v>
      </c>
      <c r="G327" s="9">
        <v>9743.15</v>
      </c>
      <c r="I327" s="2"/>
      <c r="J327" s="2"/>
      <c r="K327" s="2"/>
      <c r="L327" s="2"/>
      <c r="M327" s="2"/>
      <c r="N327" s="3"/>
      <c r="O327" s="3"/>
    </row>
    <row r="328" spans="1:15" x14ac:dyDescent="0.25">
      <c r="A328" s="7">
        <v>38384</v>
      </c>
      <c r="B328" s="8" t="s">
        <v>16</v>
      </c>
      <c r="C328" s="8" t="s">
        <v>19</v>
      </c>
      <c r="D328" s="8" t="s">
        <v>20</v>
      </c>
      <c r="E328" s="8" t="s">
        <v>353</v>
      </c>
      <c r="F328" s="9">
        <v>9318.9580000000005</v>
      </c>
      <c r="G328" s="9">
        <v>9966.7999999999993</v>
      </c>
      <c r="I328" s="2"/>
      <c r="J328" s="2"/>
      <c r="K328" s="2"/>
      <c r="L328" s="2"/>
      <c r="M328" s="2"/>
      <c r="N328" s="3"/>
      <c r="O328" s="3"/>
    </row>
    <row r="329" spans="1:15" x14ac:dyDescent="0.25">
      <c r="A329" s="7">
        <v>38298</v>
      </c>
      <c r="B329" s="8" t="s">
        <v>9</v>
      </c>
      <c r="C329" s="8" t="s">
        <v>7</v>
      </c>
      <c r="D329" s="8" t="s">
        <v>25</v>
      </c>
      <c r="E329" s="8" t="s">
        <v>354</v>
      </c>
      <c r="F329" s="9">
        <v>3407.4755</v>
      </c>
      <c r="G329" s="9">
        <v>6195.41</v>
      </c>
      <c r="I329" s="2"/>
      <c r="J329" s="2"/>
      <c r="K329" s="2"/>
      <c r="L329" s="2"/>
      <c r="M329" s="2"/>
      <c r="N329" s="3"/>
      <c r="O329" s="3"/>
    </row>
    <row r="330" spans="1:15" x14ac:dyDescent="0.25">
      <c r="A330" s="7">
        <v>38658</v>
      </c>
      <c r="B330" s="8" t="s">
        <v>6</v>
      </c>
      <c r="C330" s="8" t="s">
        <v>41</v>
      </c>
      <c r="D330" s="8" t="s">
        <v>39</v>
      </c>
      <c r="E330" s="8" t="s">
        <v>355</v>
      </c>
      <c r="F330" s="9">
        <v>5180.1380000000008</v>
      </c>
      <c r="G330" s="9">
        <v>7617.85</v>
      </c>
      <c r="I330" s="2"/>
      <c r="J330" s="2"/>
      <c r="K330" s="2"/>
      <c r="L330" s="2"/>
      <c r="M330" s="2"/>
      <c r="N330" s="3"/>
      <c r="O330" s="3"/>
    </row>
    <row r="331" spans="1:15" x14ac:dyDescent="0.25">
      <c r="A331" s="7">
        <v>38625</v>
      </c>
      <c r="B331" s="8" t="s">
        <v>9</v>
      </c>
      <c r="C331" s="8" t="s">
        <v>27</v>
      </c>
      <c r="D331" s="8" t="s">
        <v>53</v>
      </c>
      <c r="E331" s="8" t="s">
        <v>356</v>
      </c>
      <c r="F331" s="9">
        <v>627.93920000000003</v>
      </c>
      <c r="G331" s="9">
        <v>923.44</v>
      </c>
      <c r="I331" s="2"/>
      <c r="J331" s="2"/>
      <c r="K331" s="2"/>
      <c r="L331" s="2"/>
      <c r="M331" s="2"/>
      <c r="N331" s="3"/>
      <c r="O331" s="3"/>
    </row>
    <row r="332" spans="1:15" x14ac:dyDescent="0.25">
      <c r="A332" s="7">
        <v>38702</v>
      </c>
      <c r="B332" s="8" t="s">
        <v>6</v>
      </c>
      <c r="C332" s="8" t="s">
        <v>14</v>
      </c>
      <c r="D332" s="8" t="s">
        <v>20</v>
      </c>
      <c r="E332" s="8" t="s">
        <v>357</v>
      </c>
      <c r="F332" s="9">
        <v>3978.1851999999994</v>
      </c>
      <c r="G332" s="9">
        <v>6858.94</v>
      </c>
      <c r="I332" s="2"/>
      <c r="J332" s="2"/>
      <c r="K332" s="2"/>
      <c r="L332" s="2"/>
      <c r="M332" s="2"/>
      <c r="N332" s="3"/>
      <c r="O332" s="3"/>
    </row>
    <row r="333" spans="1:15" x14ac:dyDescent="0.25">
      <c r="A333" s="7">
        <v>38164</v>
      </c>
      <c r="B333" s="8" t="s">
        <v>9</v>
      </c>
      <c r="C333" s="8" t="s">
        <v>27</v>
      </c>
      <c r="D333" s="8" t="s">
        <v>53</v>
      </c>
      <c r="E333" s="8" t="s">
        <v>358</v>
      </c>
      <c r="F333" s="9">
        <v>5927.7240000000002</v>
      </c>
      <c r="G333" s="9">
        <v>6736.05</v>
      </c>
      <c r="I333" s="2"/>
      <c r="J333" s="2"/>
      <c r="K333" s="2"/>
      <c r="L333" s="2"/>
      <c r="M333" s="2"/>
      <c r="N333" s="3"/>
      <c r="O333" s="3"/>
    </row>
    <row r="334" spans="1:15" x14ac:dyDescent="0.25">
      <c r="A334" s="7">
        <v>38328</v>
      </c>
      <c r="B334" s="8" t="s">
        <v>5</v>
      </c>
      <c r="C334" s="8" t="s">
        <v>27</v>
      </c>
      <c r="D334" s="8" t="s">
        <v>376</v>
      </c>
      <c r="E334" s="8" t="s">
        <v>359</v>
      </c>
      <c r="F334" s="9">
        <v>3845.5505000000003</v>
      </c>
      <c r="G334" s="9">
        <v>6991.91</v>
      </c>
      <c r="I334" s="2"/>
      <c r="J334" s="2"/>
      <c r="K334" s="2"/>
      <c r="L334" s="2"/>
      <c r="M334" s="2"/>
      <c r="N334" s="3"/>
      <c r="O334" s="3"/>
    </row>
    <row r="335" spans="1:15" x14ac:dyDescent="0.25">
      <c r="A335" s="7">
        <v>38366</v>
      </c>
      <c r="B335" s="8" t="s">
        <v>6</v>
      </c>
      <c r="C335" s="8" t="s">
        <v>7</v>
      </c>
      <c r="D335" s="8" t="s">
        <v>20</v>
      </c>
      <c r="E335" s="8" t="s">
        <v>360</v>
      </c>
      <c r="F335" s="9">
        <v>2674.672</v>
      </c>
      <c r="G335" s="9">
        <v>4863.04</v>
      </c>
      <c r="I335" s="2"/>
      <c r="J335" s="2"/>
      <c r="K335" s="2"/>
      <c r="L335" s="2"/>
      <c r="M335" s="2"/>
      <c r="N335" s="3"/>
      <c r="O335" s="3"/>
    </row>
    <row r="336" spans="1:15" x14ac:dyDescent="0.25">
      <c r="A336" s="7">
        <v>38222</v>
      </c>
      <c r="B336" s="8" t="s">
        <v>5</v>
      </c>
      <c r="C336" s="8" t="s">
        <v>27</v>
      </c>
      <c r="D336" s="8" t="s">
        <v>66</v>
      </c>
      <c r="E336" s="8" t="s">
        <v>361</v>
      </c>
      <c r="F336" s="9">
        <v>782.59050000000002</v>
      </c>
      <c r="G336" s="9">
        <v>1739.09</v>
      </c>
      <c r="I336" s="2"/>
      <c r="J336" s="2"/>
      <c r="K336" s="2"/>
      <c r="L336" s="2"/>
      <c r="M336" s="2"/>
      <c r="N336" s="3"/>
      <c r="O336" s="3"/>
    </row>
    <row r="337" spans="1:15" x14ac:dyDescent="0.25">
      <c r="A337" s="7">
        <v>38608</v>
      </c>
      <c r="B337" s="8" t="s">
        <v>9</v>
      </c>
      <c r="C337" s="8" t="s">
        <v>41</v>
      </c>
      <c r="D337" s="8" t="s">
        <v>39</v>
      </c>
      <c r="E337" s="8" t="s">
        <v>362</v>
      </c>
      <c r="F337" s="9">
        <v>2306.5689000000002</v>
      </c>
      <c r="G337" s="9">
        <v>6233.97</v>
      </c>
      <c r="I337" s="2"/>
      <c r="J337" s="2"/>
      <c r="K337" s="2"/>
      <c r="L337" s="2"/>
      <c r="M337" s="2"/>
      <c r="N337" s="3"/>
      <c r="O337" s="3"/>
    </row>
    <row r="338" spans="1:15" x14ac:dyDescent="0.25">
      <c r="A338" s="7">
        <v>38286</v>
      </c>
      <c r="B338" s="8" t="s">
        <v>9</v>
      </c>
      <c r="C338" s="8" t="s">
        <v>10</v>
      </c>
      <c r="D338" s="8" t="s">
        <v>376</v>
      </c>
      <c r="E338" s="8" t="s">
        <v>363</v>
      </c>
      <c r="F338" s="9">
        <v>5841.5896000000002</v>
      </c>
      <c r="G338" s="9">
        <v>6638.17</v>
      </c>
      <c r="I338" s="2"/>
      <c r="J338" s="2"/>
      <c r="K338" s="2"/>
      <c r="L338" s="2"/>
      <c r="M338" s="2"/>
      <c r="N338" s="3"/>
      <c r="O338" s="3"/>
    </row>
    <row r="339" spans="1:15" x14ac:dyDescent="0.25">
      <c r="A339" s="7">
        <v>38381</v>
      </c>
      <c r="B339" s="8" t="s">
        <v>6</v>
      </c>
      <c r="C339" s="8" t="s">
        <v>17</v>
      </c>
      <c r="D339" s="8" t="s">
        <v>68</v>
      </c>
      <c r="E339" s="8" t="s">
        <v>364</v>
      </c>
      <c r="F339" s="9">
        <v>7371.4425000000001</v>
      </c>
      <c r="G339" s="9">
        <v>9828.59</v>
      </c>
      <c r="I339" s="2"/>
      <c r="J339" s="2"/>
      <c r="K339" s="2"/>
      <c r="L339" s="2"/>
      <c r="M339" s="2"/>
      <c r="N339" s="3"/>
      <c r="O339" s="3"/>
    </row>
    <row r="340" spans="1:15" x14ac:dyDescent="0.25">
      <c r="A340" s="7">
        <v>38849</v>
      </c>
      <c r="B340" s="8" t="s">
        <v>9</v>
      </c>
      <c r="C340" s="8" t="s">
        <v>17</v>
      </c>
      <c r="D340" s="8" t="s">
        <v>68</v>
      </c>
      <c r="E340" s="8" t="s">
        <v>365</v>
      </c>
      <c r="F340" s="9">
        <v>4764.9841999999999</v>
      </c>
      <c r="G340" s="9">
        <v>8215.49</v>
      </c>
      <c r="I340" s="2"/>
      <c r="J340" s="2"/>
      <c r="K340" s="2"/>
      <c r="L340" s="2"/>
      <c r="M340" s="2"/>
      <c r="N340" s="3"/>
      <c r="O340" s="3"/>
    </row>
    <row r="341" spans="1:15" x14ac:dyDescent="0.25">
      <c r="A341" s="7">
        <v>38184</v>
      </c>
      <c r="B341" s="8" t="s">
        <v>9</v>
      </c>
      <c r="C341" s="8" t="s">
        <v>10</v>
      </c>
      <c r="D341" s="8" t="s">
        <v>28</v>
      </c>
      <c r="E341" s="8" t="s">
        <v>366</v>
      </c>
      <c r="F341" s="9">
        <v>5269.9459999999999</v>
      </c>
      <c r="G341" s="9">
        <v>9581.7199999999993</v>
      </c>
      <c r="I341" s="2"/>
      <c r="J341" s="2"/>
      <c r="K341" s="2"/>
      <c r="L341" s="2"/>
      <c r="M341" s="2"/>
      <c r="N341" s="3"/>
      <c r="O341" s="3"/>
    </row>
    <row r="342" spans="1:15" x14ac:dyDescent="0.25">
      <c r="A342" s="7">
        <v>38415</v>
      </c>
      <c r="B342" s="8" t="s">
        <v>6</v>
      </c>
      <c r="C342" s="8" t="s">
        <v>14</v>
      </c>
      <c r="D342" s="8" t="s">
        <v>376</v>
      </c>
      <c r="E342" s="8" t="s">
        <v>367</v>
      </c>
      <c r="F342" s="9">
        <v>5245.7053000000005</v>
      </c>
      <c r="G342" s="9">
        <v>5610.38</v>
      </c>
      <c r="I342" s="2"/>
      <c r="J342" s="2"/>
      <c r="K342" s="2"/>
      <c r="L342" s="2"/>
      <c r="M342" s="2"/>
      <c r="N342" s="3"/>
      <c r="O342" s="3"/>
    </row>
    <row r="343" spans="1:15" x14ac:dyDescent="0.25">
      <c r="A343" s="7">
        <v>38254</v>
      </c>
      <c r="B343" s="8" t="s">
        <v>13</v>
      </c>
      <c r="C343" s="8" t="s">
        <v>14</v>
      </c>
      <c r="D343" s="8" t="s">
        <v>11</v>
      </c>
      <c r="E343" s="8" t="s">
        <v>368</v>
      </c>
      <c r="F343" s="9">
        <v>6159.0388000000003</v>
      </c>
      <c r="G343" s="9">
        <v>9057.41</v>
      </c>
      <c r="I343" s="2"/>
      <c r="J343" s="2"/>
      <c r="K343" s="2"/>
      <c r="L343" s="2"/>
      <c r="M343" s="2"/>
      <c r="N343" s="3"/>
      <c r="O343" s="3"/>
    </row>
    <row r="344" spans="1:15" x14ac:dyDescent="0.25">
      <c r="A344" s="7">
        <v>38490</v>
      </c>
      <c r="B344" s="8" t="s">
        <v>9</v>
      </c>
      <c r="C344" s="8" t="s">
        <v>19</v>
      </c>
      <c r="D344" s="8" t="s">
        <v>22</v>
      </c>
      <c r="E344" s="8" t="s">
        <v>369</v>
      </c>
      <c r="F344" s="9">
        <v>3795.6056999999996</v>
      </c>
      <c r="G344" s="9">
        <v>6433.23</v>
      </c>
      <c r="I344" s="2"/>
      <c r="J344" s="2"/>
      <c r="K344" s="2"/>
      <c r="L344" s="2"/>
      <c r="M344" s="2"/>
      <c r="N344" s="3"/>
      <c r="O344" s="3"/>
    </row>
    <row r="345" spans="1:15" x14ac:dyDescent="0.25">
      <c r="A345" s="7">
        <v>38767</v>
      </c>
      <c r="B345" s="8" t="s">
        <v>13</v>
      </c>
      <c r="C345" s="8" t="s">
        <v>19</v>
      </c>
      <c r="D345" s="8" t="s">
        <v>376</v>
      </c>
      <c r="E345" s="8" t="s">
        <v>370</v>
      </c>
      <c r="F345" s="9">
        <v>7657.5664000000006</v>
      </c>
      <c r="G345" s="9">
        <v>8701.7800000000007</v>
      </c>
      <c r="I345" s="2"/>
      <c r="J345" s="2"/>
      <c r="K345" s="2"/>
      <c r="L345" s="2"/>
      <c r="M345" s="2"/>
      <c r="N345" s="3"/>
      <c r="O345" s="3"/>
    </row>
    <row r="346" spans="1:15" x14ac:dyDescent="0.25">
      <c r="A346" s="7">
        <v>38389</v>
      </c>
      <c r="B346" s="8" t="s">
        <v>13</v>
      </c>
      <c r="C346" s="8" t="s">
        <v>31</v>
      </c>
      <c r="D346" s="8" t="s">
        <v>32</v>
      </c>
      <c r="E346" s="8" t="s">
        <v>371</v>
      </c>
      <c r="F346" s="9">
        <v>2084.6947</v>
      </c>
      <c r="G346" s="9">
        <v>5634.31</v>
      </c>
      <c r="I346" s="2"/>
      <c r="J346" s="2"/>
      <c r="K346" s="2"/>
      <c r="L346" s="2"/>
      <c r="M346" s="2"/>
      <c r="N346" s="3"/>
      <c r="O346" s="3"/>
    </row>
    <row r="347" spans="1:15" x14ac:dyDescent="0.25">
      <c r="A347" s="7">
        <v>38612</v>
      </c>
      <c r="B347" s="8" t="s">
        <v>9</v>
      </c>
      <c r="C347" s="8" t="s">
        <v>19</v>
      </c>
      <c r="D347" s="8" t="s">
        <v>22</v>
      </c>
      <c r="E347" s="8" t="s">
        <v>372</v>
      </c>
      <c r="F347" s="9">
        <v>2918.6280000000002</v>
      </c>
      <c r="G347" s="9">
        <v>6485.84</v>
      </c>
      <c r="I347" s="2"/>
      <c r="J347" s="2"/>
      <c r="K347" s="2"/>
      <c r="L347" s="2"/>
      <c r="M347" s="2"/>
      <c r="N347" s="3"/>
      <c r="O347" s="3"/>
    </row>
    <row r="348" spans="1:15" x14ac:dyDescent="0.25">
      <c r="A348" s="7">
        <v>38327</v>
      </c>
      <c r="B348" s="8" t="s">
        <v>13</v>
      </c>
      <c r="C348" s="8" t="s">
        <v>27</v>
      </c>
      <c r="D348" s="8" t="s">
        <v>68</v>
      </c>
      <c r="E348" s="8" t="s">
        <v>373</v>
      </c>
      <c r="F348" s="9">
        <v>54.287500000000001</v>
      </c>
      <c r="G348" s="9">
        <v>126.25</v>
      </c>
      <c r="I348" s="2"/>
      <c r="J348" s="2"/>
      <c r="K348" s="2"/>
      <c r="L348" s="2"/>
      <c r="M348" s="2"/>
      <c r="N348" s="3"/>
      <c r="O348" s="3"/>
    </row>
    <row r="349" spans="1:15" x14ac:dyDescent="0.25">
      <c r="A349" s="7">
        <v>38491</v>
      </c>
      <c r="B349" s="8" t="s">
        <v>9</v>
      </c>
      <c r="C349" s="8" t="s">
        <v>27</v>
      </c>
      <c r="D349" s="8" t="s">
        <v>34</v>
      </c>
      <c r="E349" s="8" t="s">
        <v>374</v>
      </c>
      <c r="F349" s="9">
        <v>1319.846</v>
      </c>
      <c r="G349" s="9">
        <v>2399.7199999999998</v>
      </c>
      <c r="I349" s="2"/>
      <c r="J349" s="2"/>
      <c r="K349" s="2"/>
      <c r="L349" s="2"/>
      <c r="M349" s="2"/>
      <c r="N349" s="3"/>
      <c r="O349" s="3"/>
    </row>
    <row r="350" spans="1:15" x14ac:dyDescent="0.25">
      <c r="A350" s="7">
        <v>38190</v>
      </c>
      <c r="B350" s="8" t="s">
        <v>9</v>
      </c>
      <c r="C350" s="8" t="s">
        <v>27</v>
      </c>
      <c r="D350" s="8" t="s">
        <v>32</v>
      </c>
      <c r="E350" s="8" t="s">
        <v>375</v>
      </c>
      <c r="F350" s="9">
        <v>649.5005000000001</v>
      </c>
      <c r="G350" s="9">
        <v>1180.9100000000001</v>
      </c>
      <c r="I350" s="2"/>
      <c r="J350" s="2"/>
      <c r="K350" s="2"/>
      <c r="L350" s="2"/>
      <c r="M350" s="2"/>
      <c r="N350" s="3"/>
      <c r="O350"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Raw-Data</vt:lpstr>
      <vt:lpstr>Analysis</vt:lpstr>
      <vt:lpstr>Analysis!Criteria</vt:lpstr>
      <vt:lpstr>Analysis!Extract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Joseph Baroud</cp:lastModifiedBy>
  <dcterms:created xsi:type="dcterms:W3CDTF">2012-10-27T17:31:27Z</dcterms:created>
  <dcterms:modified xsi:type="dcterms:W3CDTF">2013-03-03T04:36:43Z</dcterms:modified>
</cp:coreProperties>
</file>